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DSG\Donnington\Donnington LSBU\Central Procurement Team\All Contracts\IRM19 7393\07. Tender\20220307 IRM19 7393 Redacted documents for Transparency Notice\"/>
    </mc:Choice>
  </mc:AlternateContent>
  <bookViews>
    <workbookView xWindow="0" yWindow="0" windowWidth="25200" windowHeight="11550" activeTab="1"/>
  </bookViews>
  <sheets>
    <sheet name="Guidance Notes" sheetId="2" r:id="rId1"/>
    <sheet name="Pricing Sheet" sheetId="5" r:id="rId2"/>
  </sheets>
  <externalReferences>
    <externalReference r:id="rId3"/>
    <externalReference r:id="rId4"/>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F43" i="5" l="1"/>
  <c r="AF44" i="5"/>
  <c r="AF45" i="5"/>
  <c r="AF46" i="5"/>
  <c r="AF47" i="5"/>
  <c r="AF48" i="5"/>
  <c r="AF49" i="5"/>
  <c r="AF50" i="5"/>
  <c r="AF51" i="5"/>
  <c r="AF52" i="5"/>
  <c r="AF53" i="5"/>
  <c r="AF54" i="5"/>
  <c r="AF55" i="5"/>
  <c r="AF56" i="5"/>
  <c r="AF57" i="5"/>
  <c r="AF58" i="5"/>
  <c r="AF59" i="5"/>
  <c r="AF60" i="5"/>
  <c r="AF61" i="5"/>
  <c r="AF62" i="5"/>
  <c r="AF63" i="5"/>
  <c r="AF64" i="5"/>
  <c r="AF65" i="5"/>
  <c r="AF66" i="5"/>
  <c r="AF67" i="5"/>
  <c r="AF68" i="5"/>
  <c r="AF69" i="5"/>
  <c r="AF70" i="5"/>
  <c r="AF71" i="5"/>
  <c r="AF72" i="5"/>
  <c r="AF73" i="5"/>
  <c r="AF74" i="5"/>
  <c r="AF75" i="5"/>
  <c r="AF76" i="5"/>
  <c r="AF77" i="5"/>
  <c r="AF78" i="5"/>
  <c r="AF79" i="5"/>
  <c r="AF80" i="5"/>
  <c r="AF81" i="5"/>
  <c r="AF82" i="5"/>
  <c r="AF83" i="5"/>
  <c r="AF84" i="5"/>
  <c r="AF85" i="5"/>
  <c r="AF86" i="5"/>
  <c r="AF87" i="5"/>
  <c r="AC43" i="5"/>
  <c r="AC44" i="5"/>
  <c r="AC45" i="5"/>
  <c r="AC46" i="5"/>
  <c r="AC47" i="5"/>
  <c r="AC48" i="5"/>
  <c r="AC49" i="5"/>
  <c r="AC50" i="5"/>
  <c r="AC51" i="5"/>
  <c r="AC52" i="5"/>
  <c r="AC53" i="5"/>
  <c r="AC54" i="5"/>
  <c r="AC55" i="5"/>
  <c r="AC56" i="5"/>
  <c r="AC57" i="5"/>
  <c r="AC58" i="5"/>
  <c r="AC59" i="5"/>
  <c r="AC60" i="5"/>
  <c r="AC61" i="5"/>
  <c r="AC62" i="5"/>
  <c r="AC63" i="5"/>
  <c r="AC64" i="5"/>
  <c r="AC65" i="5"/>
  <c r="AC66" i="5"/>
  <c r="AC67" i="5"/>
  <c r="AC68" i="5"/>
  <c r="AC69" i="5"/>
  <c r="AC70" i="5"/>
  <c r="AC71" i="5"/>
  <c r="AC72" i="5"/>
  <c r="AC73" i="5"/>
  <c r="AC74" i="5"/>
  <c r="AC75" i="5"/>
  <c r="AC76" i="5"/>
  <c r="AC77" i="5"/>
  <c r="AC78" i="5"/>
  <c r="AC79" i="5"/>
  <c r="AC80" i="5"/>
  <c r="AC81" i="5"/>
  <c r="AC82" i="5"/>
  <c r="AC83" i="5"/>
  <c r="AC84" i="5"/>
  <c r="AC85" i="5"/>
  <c r="AC86" i="5"/>
  <c r="AC87" i="5"/>
  <c r="AA43" i="5"/>
  <c r="AA44" i="5"/>
  <c r="AA45" i="5"/>
  <c r="AA46" i="5"/>
  <c r="AA47" i="5"/>
  <c r="AA48" i="5"/>
  <c r="AA49" i="5"/>
  <c r="AA50" i="5"/>
  <c r="AA51" i="5"/>
  <c r="AA52" i="5"/>
  <c r="AA53" i="5"/>
  <c r="AA54" i="5"/>
  <c r="AA55" i="5"/>
  <c r="AA56" i="5"/>
  <c r="AA57" i="5"/>
  <c r="AA58" i="5"/>
  <c r="AA59" i="5"/>
  <c r="AA60" i="5"/>
  <c r="AA61" i="5"/>
  <c r="AA62" i="5"/>
  <c r="AA63" i="5"/>
  <c r="AA64" i="5"/>
  <c r="AA65" i="5"/>
  <c r="AA66" i="5"/>
  <c r="AA67" i="5"/>
  <c r="AA68" i="5"/>
  <c r="AA69" i="5"/>
  <c r="AA70" i="5"/>
  <c r="AA71" i="5"/>
  <c r="AA72" i="5"/>
  <c r="AA73" i="5"/>
  <c r="AA74" i="5"/>
  <c r="AA75" i="5"/>
  <c r="AA76" i="5"/>
  <c r="AA77" i="5"/>
  <c r="AA78" i="5"/>
  <c r="AA79" i="5"/>
  <c r="AA80" i="5"/>
  <c r="AA81" i="5"/>
  <c r="AA82" i="5"/>
  <c r="AA83" i="5"/>
  <c r="AA84" i="5"/>
  <c r="AA85" i="5"/>
  <c r="AA86" i="5"/>
  <c r="AA87" i="5"/>
  <c r="BJ87" i="5" l="1"/>
  <c r="BJ86" i="5"/>
  <c r="BJ85" i="5"/>
  <c r="BJ84" i="5"/>
  <c r="BJ83" i="5"/>
  <c r="BJ82" i="5"/>
  <c r="BJ81" i="5"/>
  <c r="BJ80" i="5"/>
  <c r="BJ79" i="5"/>
  <c r="BJ78" i="5"/>
  <c r="BJ77" i="5"/>
  <c r="BJ76" i="5"/>
  <c r="BJ75" i="5"/>
  <c r="BJ74" i="5"/>
  <c r="BJ73" i="5"/>
  <c r="BJ72" i="5"/>
  <c r="BJ71" i="5"/>
  <c r="BJ70" i="5"/>
  <c r="BJ69" i="5"/>
  <c r="BJ68" i="5"/>
  <c r="BJ67" i="5"/>
  <c r="BJ66" i="5"/>
  <c r="BJ65" i="5"/>
  <c r="BJ64" i="5"/>
  <c r="BJ63" i="5"/>
  <c r="BJ62" i="5"/>
  <c r="BJ61" i="5"/>
  <c r="BJ60" i="5"/>
  <c r="BJ59" i="5"/>
  <c r="BJ58" i="5"/>
  <c r="BJ57" i="5"/>
  <c r="BJ56" i="5"/>
  <c r="BJ55" i="5"/>
  <c r="BJ54" i="5"/>
  <c r="BJ53" i="5"/>
  <c r="BJ52" i="5"/>
  <c r="BJ51" i="5"/>
  <c r="BJ50" i="5"/>
  <c r="BJ49" i="5"/>
  <c r="BJ48" i="5"/>
  <c r="BJ47" i="5"/>
  <c r="BJ46" i="5"/>
  <c r="BJ45" i="5"/>
  <c r="BJ44" i="5"/>
  <c r="BJ43" i="5"/>
  <c r="AA37" i="5" l="1"/>
  <c r="AC37" i="5"/>
  <c r="AF37" i="5"/>
  <c r="AI37" i="5"/>
  <c r="AL37" i="5"/>
  <c r="AM37" i="5"/>
  <c r="AP37" i="5"/>
  <c r="AQ37" i="5"/>
  <c r="AA38" i="5"/>
  <c r="AC38" i="5"/>
  <c r="AF38" i="5"/>
  <c r="AI38" i="5"/>
  <c r="AL38" i="5"/>
  <c r="AM38" i="5"/>
  <c r="AP38" i="5"/>
  <c r="AQ38" i="5"/>
  <c r="BH42" i="5" l="1"/>
  <c r="BE42" i="5"/>
  <c r="BC42" i="5"/>
  <c r="BA42" i="5"/>
  <c r="AY42" i="5"/>
  <c r="AX42" i="5"/>
  <c r="AU42" i="5"/>
  <c r="AT42" i="5"/>
  <c r="AQ42" i="5"/>
  <c r="AP42" i="5"/>
  <c r="AM42" i="5"/>
  <c r="AL42" i="5"/>
  <c r="AI42" i="5"/>
  <c r="AF42" i="5"/>
  <c r="AC42" i="5"/>
  <c r="AA42" i="5"/>
  <c r="BH41" i="5"/>
  <c r="BE41" i="5"/>
  <c r="BC41" i="5"/>
  <c r="BA41" i="5"/>
  <c r="AY41" i="5"/>
  <c r="AX41" i="5"/>
  <c r="AU41" i="5"/>
  <c r="AT41" i="5"/>
  <c r="AQ41" i="5"/>
  <c r="AP41" i="5"/>
  <c r="AM41" i="5"/>
  <c r="AL41" i="5"/>
  <c r="AI41" i="5"/>
  <c r="AF41" i="5"/>
  <c r="AC41" i="5"/>
  <c r="AA41" i="5"/>
  <c r="AX37" i="5"/>
  <c r="AY37" i="5"/>
  <c r="BA37" i="5"/>
  <c r="BC37" i="5"/>
  <c r="BE37" i="5"/>
  <c r="AX38" i="5"/>
  <c r="AY38" i="5"/>
  <c r="BA38" i="5"/>
  <c r="BC38" i="5"/>
  <c r="BE38" i="5"/>
  <c r="AX39" i="5"/>
  <c r="AY39" i="5"/>
  <c r="BA39" i="5"/>
  <c r="BC39" i="5"/>
  <c r="BE39" i="5"/>
  <c r="AX40" i="5"/>
  <c r="AY40" i="5"/>
  <c r="BA40" i="5"/>
  <c r="BC40" i="5"/>
  <c r="BE40" i="5"/>
  <c r="BH35" i="5"/>
  <c r="BE35" i="5"/>
  <c r="BC35" i="5"/>
  <c r="BA35" i="5"/>
  <c r="AY35" i="5"/>
  <c r="AX35" i="5"/>
  <c r="AU35" i="5"/>
  <c r="AT35" i="5"/>
  <c r="AQ35" i="5"/>
  <c r="AP35" i="5"/>
  <c r="AM35" i="5"/>
  <c r="AL35" i="5"/>
  <c r="AI35" i="5"/>
  <c r="AF35" i="5"/>
  <c r="AC35" i="5"/>
  <c r="AA35" i="5"/>
  <c r="BJ42" i="5" l="1"/>
  <c r="BJ41" i="5"/>
  <c r="BJ35" i="5"/>
  <c r="AX36" i="5"/>
  <c r="AT36" i="5"/>
  <c r="AT37" i="5"/>
  <c r="AT38" i="5"/>
  <c r="AT39" i="5"/>
  <c r="AT40" i="5"/>
  <c r="AP36" i="5"/>
  <c r="AP39" i="5"/>
  <c r="AP40" i="5"/>
  <c r="AI36" i="5"/>
  <c r="AI39" i="5"/>
  <c r="AI40" i="5"/>
  <c r="AM36" i="5"/>
  <c r="AA40" i="5"/>
  <c r="AA39" i="5"/>
  <c r="AA36" i="5"/>
  <c r="AC40" i="5"/>
  <c r="AC39" i="5"/>
  <c r="AC36" i="5"/>
  <c r="AF40" i="5"/>
  <c r="AF39" i="5"/>
  <c r="AF36" i="5"/>
  <c r="AL36" i="5"/>
  <c r="AL39" i="5"/>
  <c r="AL40" i="5"/>
  <c r="AM40" i="5"/>
  <c r="AM39" i="5"/>
  <c r="AQ40" i="5"/>
  <c r="AQ39" i="5"/>
  <c r="AQ36" i="5"/>
  <c r="AU40" i="5"/>
  <c r="AU39" i="5"/>
  <c r="AU38" i="5"/>
  <c r="AU37" i="5"/>
  <c r="AU36" i="5"/>
  <c r="AY36" i="5"/>
  <c r="BH40" i="5"/>
  <c r="BH39" i="5"/>
  <c r="BH38" i="5"/>
  <c r="BH37" i="5"/>
  <c r="BH36" i="5"/>
  <c r="BE36" i="5"/>
  <c r="BC36" i="5"/>
  <c r="BA36" i="5"/>
  <c r="BJ39" i="5" l="1"/>
  <c r="BJ37" i="5"/>
  <c r="BJ40" i="5"/>
  <c r="BJ38" i="5"/>
  <c r="BJ36" i="5"/>
  <c r="B3" i="2"/>
</calcChain>
</file>

<file path=xl/comments1.xml><?xml version="1.0" encoding="utf-8"?>
<comments xmlns="http://schemas.openxmlformats.org/spreadsheetml/2006/main">
  <authors>
    <author>Bamford, Jonathan</author>
  </authors>
  <commentList>
    <comment ref="V35" authorId="0" shapeId="0">
      <text>
        <r>
          <rPr>
            <b/>
            <sz val="9"/>
            <color indexed="81"/>
            <rFont val="Tahoma"/>
            <family val="2"/>
          </rPr>
          <t>Bamford, Jonathan:</t>
        </r>
        <r>
          <rPr>
            <sz val="9"/>
            <color indexed="81"/>
            <rFont val="Tahoma"/>
            <family val="2"/>
          </rPr>
          <t xml:space="preserve">
needs updating with the new Qty in my latest email. Value gets inserted into the clause.  Applied to All NSN's Years 2 &amp; 3</t>
        </r>
      </text>
    </comment>
    <comment ref="Y35" authorId="0" shapeId="0">
      <text>
        <r>
          <rPr>
            <b/>
            <sz val="9"/>
            <color indexed="81"/>
            <rFont val="Tahoma"/>
            <family val="2"/>
          </rPr>
          <t>Bamford, Jonathan:</t>
        </r>
        <r>
          <rPr>
            <sz val="9"/>
            <color indexed="81"/>
            <rFont val="Tahoma"/>
            <family val="2"/>
          </rPr>
          <t xml:space="preserve">
Any N/A's need to be checked as its wither fixed (1) or a number of levels. If there is any doubt apply 4 levels</t>
        </r>
      </text>
    </comment>
  </commentList>
</comments>
</file>

<file path=xl/sharedStrings.xml><?xml version="1.0" encoding="utf-8"?>
<sst xmlns="http://schemas.openxmlformats.org/spreadsheetml/2006/main" count="1253" uniqueCount="316">
  <si>
    <t>Repair Pricing Sheet</t>
  </si>
  <si>
    <t>Lot Number</t>
  </si>
  <si>
    <t>Lot Description</t>
  </si>
  <si>
    <t>Repair Level Weightings</t>
  </si>
  <si>
    <t>Multiplied by (1 - BER ratio)</t>
  </si>
  <si>
    <t>Sum must equal 1</t>
  </si>
  <si>
    <t>Sum of Level Repair row must equal 1</t>
  </si>
  <si>
    <t>Sum of Packaging row must equal 1</t>
  </si>
  <si>
    <t>Number of Repair Levels</t>
  </si>
  <si>
    <t>Fixed Cost</t>
  </si>
  <si>
    <t>Supplier Name</t>
  </si>
  <si>
    <t>NSN</t>
  </si>
  <si>
    <t>Short Description</t>
  </si>
  <si>
    <t>DMC</t>
  </si>
  <si>
    <t>Defence Packaging Code</t>
  </si>
  <si>
    <t>The pricing sheet will be automatically processed and consolidated therefore any deviation from the template will result in a failed upload and may result in the bid being excluded from the evaluation</t>
  </si>
  <si>
    <t>Suppliers can access DEFSTAN by registering through this link: https://www.dstan.mod.uk/StanMIS/Account/Login?ReturnUrl=%2fStanMIS</t>
  </si>
  <si>
    <t>Supplier to complete</t>
  </si>
  <si>
    <t>Required Field</t>
  </si>
  <si>
    <t>Comments</t>
  </si>
  <si>
    <t>ü</t>
  </si>
  <si>
    <t>Supplier's Company Name</t>
  </si>
  <si>
    <t>Serial Number</t>
  </si>
  <si>
    <t>Serial number of the item being quoted for, automatically generated for this tender for audit trail purposes</t>
  </si>
  <si>
    <t>Item Description</t>
  </si>
  <si>
    <t>Year 1 Forecast</t>
  </si>
  <si>
    <t>Demand forecast for Year 1 of the contract</t>
  </si>
  <si>
    <t>Year 2 Forecast</t>
  </si>
  <si>
    <t>Demand forecast for Year 2 of the contract</t>
  </si>
  <si>
    <t>Year 3 Forecast</t>
  </si>
  <si>
    <t>Demand forecast for Year 3 of the contract</t>
  </si>
  <si>
    <t>Certificate of Conformity Required?</t>
  </si>
  <si>
    <t>Currency</t>
  </si>
  <si>
    <t>GBP unless otherwise specified. If you do not intend to quote in GBP, please let Babcock know through the shared contact details.</t>
  </si>
  <si>
    <t>Level 1 Repair Description</t>
  </si>
  <si>
    <t>Level 2 Repair Description</t>
  </si>
  <si>
    <t>Level 3 Repair Description</t>
  </si>
  <si>
    <t>Level 4 Repair Description</t>
  </si>
  <si>
    <t>GBP</t>
  </si>
  <si>
    <t xml:space="preserve">Tender References </t>
  </si>
  <si>
    <t>NSN Detail</t>
  </si>
  <si>
    <t>Lead Times</t>
  </si>
  <si>
    <t xml:space="preserve">Nato Stock Number, 13-digit numeric code, identifying all the 'standardized material items of supply' as they have been recognized by all NATO countries. </t>
  </si>
  <si>
    <t>The Domestic Management Code is a code allocated by Equipment Managers to groups of items of supply for inventory management purposes</t>
  </si>
  <si>
    <t>Supplier Submitted Pricing</t>
  </si>
  <si>
    <t>Level [x] Repair Description</t>
  </si>
  <si>
    <t>Strip &amp; Survey Cost</t>
  </si>
  <si>
    <t>Level 1 Repair Cost</t>
  </si>
  <si>
    <t>Level 2 Repair Cost</t>
  </si>
  <si>
    <t>Level 3 Repair Cost</t>
  </si>
  <si>
    <t>Level 4 Repair Cost</t>
  </si>
  <si>
    <t>New Packaging Cost</t>
  </si>
  <si>
    <t>Reused Packaging Cost</t>
  </si>
  <si>
    <t>[x] Cost</t>
  </si>
  <si>
    <t xml:space="preserve">NSNs will either be fixed cost, with one level of repair, or use a "repair level" pricing structure.  NSNs can have up to four repair levels.  The number of repair levels required for each NSN is detailed in this column. </t>
  </si>
  <si>
    <t xml:space="preserve">This column provides a non-prescriptive description of the type of activity included in each repair level for the NSN.   This is for guidance only and should not be considered an exhaustive list. </t>
  </si>
  <si>
    <t>Repaired Packaging Cost</t>
  </si>
  <si>
    <t>Beyond Economic Repair (BER) Cost</t>
  </si>
  <si>
    <t>Packaging Code provided by the Authority. Military Level Packaging if required must be undertaken via a MOD approved contractor. More information can be found in Defence Standard 81-041, the LCST Supplier Manual and DEFCON 129</t>
  </si>
  <si>
    <t>Any price entered must exclude VAT. The unit price for each item covered by this enquiry will include Delivered Duty Paid (DDP), in accordance with “INCOTERMS 2020”.</t>
  </si>
  <si>
    <t>NSN delivery locations are outlined in the contract. Although normally they will be delivered to a central MOD site, on rare occasions they may be requested to be delivered to any location within the UK.</t>
  </si>
  <si>
    <t>There are 2 main packaging levels: Commercial and Military.  Each have specific requirements. Military Level Packaging - if required - must be undertaken via a MOD approved contractor. More information can be found in Defence Standard 81-041, the LCST Supplier Manual and DEFCON 129</t>
  </si>
  <si>
    <t>Please follow the instructions below. Any deviation from them will be deemed non-compliant and may not progress to evaluation</t>
  </si>
  <si>
    <t>Tender Number</t>
  </si>
  <si>
    <t>Number of the tender, as advertised in the Contract Notice</t>
  </si>
  <si>
    <t>Long Description</t>
  </si>
  <si>
    <t>Strip &amp; Survey Lead Time (Calendar Days)</t>
  </si>
  <si>
    <t>Receipt Inspection &amp; Diagnostics Cost</t>
  </si>
  <si>
    <t>Pricing Sheet Checks</t>
  </si>
  <si>
    <t>RIDC Check</t>
  </si>
  <si>
    <t>S&amp;S Check</t>
  </si>
  <si>
    <t>L1 Check</t>
  </si>
  <si>
    <t>L2 Check</t>
  </si>
  <si>
    <t>L3 Check</t>
  </si>
  <si>
    <t>L4 Check</t>
  </si>
  <si>
    <t>BER Check</t>
  </si>
  <si>
    <t>NP Check</t>
  </si>
  <si>
    <t>RP Check</t>
  </si>
  <si>
    <t>ReUP Check</t>
  </si>
  <si>
    <t>L2 Ascension Check</t>
  </si>
  <si>
    <t>L3 Ascension Check</t>
  </si>
  <si>
    <t>L4 Ascension Check</t>
  </si>
  <si>
    <t>SS Lead Time Check</t>
  </si>
  <si>
    <t>The column "Pricing Sheet Checks" contains validation checks on your submission to the pricing sheet. Please only submit the file once all issues have been resolved (i.e. the column is blank)</t>
  </si>
  <si>
    <t>Strip &amp; survey lead time to be input as a number in calendar days (e.g. "2 weeks" would be input as "14")</t>
  </si>
  <si>
    <t>This is an automatically calculated column which checks for errors in the pricing sheet (e.g. missing bids, prices not ascending in line with repair levels).  Please check this column is clear before submitting.</t>
  </si>
  <si>
    <t>Please follow the instructions below. Any deviation from them will be deemed non-compliant and the bid may not progress to evaluation</t>
  </si>
  <si>
    <t>Unit of Measure</t>
  </si>
  <si>
    <t>Repair Lead Time (Calendar Days)</t>
  </si>
  <si>
    <t>Repair Lead Time Check</t>
  </si>
  <si>
    <t>Repair lead time to be input as a number in calendar days (e.g. "2 weeks" would be input as "14")</t>
  </si>
  <si>
    <t>All NSNs Check</t>
  </si>
  <si>
    <t>Lot number, as advertised in the contract notice</t>
  </si>
  <si>
    <t>Lot description, as advertised in the contract notice</t>
  </si>
  <si>
    <t>NSN Categorisation - Taxonomy L2</t>
  </si>
  <si>
    <t>NSN Categorisation - Taxonomy L3</t>
  </si>
  <si>
    <t>This is the denomination of quantity of the item stocked</t>
  </si>
  <si>
    <t>Taxonomy categorisation of the item (effectively defines what "type" of item the NSN is)</t>
  </si>
  <si>
    <r>
      <t xml:space="preserve">Costs must be provided for all elements of the repair, even if the cost is nil.  If this is the case, please input "0".  Do not leave the cell blank. 
</t>
    </r>
    <r>
      <rPr>
        <b/>
        <sz val="11"/>
        <color theme="1"/>
        <rFont val="Calibri"/>
        <family val="2"/>
        <scheme val="minor"/>
      </rPr>
      <t>Receipt inspection &amp; diagnostics cost</t>
    </r>
    <r>
      <rPr>
        <sz val="11"/>
        <color theme="1"/>
        <rFont val="Calibri"/>
        <family val="2"/>
        <scheme val="minor"/>
      </rPr>
      <t xml:space="preserve">: The cost of initial inspection and diagnostic tests to establish likely level of repair / beyond economic repair (BER) / no fault found, following satisfactory completion of full product test schedule.  
</t>
    </r>
    <r>
      <rPr>
        <b/>
        <sz val="11"/>
        <color theme="1"/>
        <rFont val="Calibri"/>
        <family val="2"/>
        <scheme val="minor"/>
      </rPr>
      <t>Strip and survey</t>
    </r>
    <r>
      <rPr>
        <sz val="11"/>
        <color theme="1"/>
        <rFont val="Calibri"/>
        <family val="2"/>
        <scheme val="minor"/>
      </rPr>
      <t xml:space="preserve">:  This is the cost associated with a partial or full strip down following initial inspection and diagnostics if appropriate.  
</t>
    </r>
    <r>
      <rPr>
        <b/>
        <sz val="11"/>
        <color theme="1"/>
        <rFont val="Calibri"/>
        <family val="2"/>
        <scheme val="minor"/>
      </rPr>
      <t>Repair level costs</t>
    </r>
    <r>
      <rPr>
        <sz val="11"/>
        <color theme="1"/>
        <rFont val="Calibri"/>
        <family val="2"/>
        <scheme val="minor"/>
      </rPr>
      <t xml:space="preserve">:  This is the cost to repair the item in line with each repair level as applicable.  Further detail of each repair level is provided in the "Level [X] Repair Description" columns. Prices are expected to ascend with each repair level (e.g. Level 1 repair cost should be lower than Level 2).  If the cell is greyed out, you are not required to input a value in the cell. 
</t>
    </r>
    <r>
      <rPr>
        <b/>
        <sz val="11"/>
        <color theme="1"/>
        <rFont val="Calibri"/>
        <family val="2"/>
        <scheme val="minor"/>
      </rPr>
      <t>New packaging costs</t>
    </r>
    <r>
      <rPr>
        <sz val="11"/>
        <color theme="1"/>
        <rFont val="Calibri"/>
        <family val="2"/>
        <scheme val="minor"/>
      </rPr>
      <t xml:space="preserve">:  This is the cost of new packaging, in line with the Defence Packaging Code. 
</t>
    </r>
    <r>
      <rPr>
        <b/>
        <sz val="11"/>
        <color theme="1"/>
        <rFont val="Calibri"/>
        <family val="2"/>
        <scheme val="minor"/>
      </rPr>
      <t>Repaired packaging costs</t>
    </r>
    <r>
      <rPr>
        <sz val="11"/>
        <color theme="1"/>
        <rFont val="Calibri"/>
        <family val="2"/>
        <scheme val="minor"/>
      </rPr>
      <t xml:space="preserve">: This is the cost to repair the packaging the item arrives in. 
</t>
    </r>
    <r>
      <rPr>
        <b/>
        <sz val="11"/>
        <color theme="1"/>
        <rFont val="Calibri"/>
        <family val="2"/>
        <scheme val="minor"/>
      </rPr>
      <t>Re-used packaging costs</t>
    </r>
    <r>
      <rPr>
        <sz val="11"/>
        <color theme="1"/>
        <rFont val="Calibri"/>
        <family val="2"/>
        <scheme val="minor"/>
      </rPr>
      <t xml:space="preserve">:  This is the packaging cost if the packaging can be reused without repair or replacement. 
</t>
    </r>
    <r>
      <rPr>
        <b/>
        <sz val="11"/>
        <color theme="1"/>
        <rFont val="Calibri"/>
        <family val="2"/>
        <scheme val="minor"/>
      </rPr>
      <t>Beyond Economic Repair (BER) cost</t>
    </r>
    <r>
      <rPr>
        <sz val="11"/>
        <color theme="1"/>
        <rFont val="Calibri"/>
        <family val="2"/>
        <scheme val="minor"/>
      </rPr>
      <t xml:space="preserve">: This is the cost associated with the item being deemed beyond economic repair, e.g. administration costs, disposal costs or cost to return the NSN to depot, as well as costs associated with salvage and storage of any subcomponents. 
</t>
    </r>
    <r>
      <rPr>
        <b/>
        <sz val="11"/>
        <color theme="1"/>
        <rFont val="Calibri"/>
        <family val="2"/>
        <scheme val="minor"/>
      </rPr>
      <t>Output Specification cost</t>
    </r>
    <r>
      <rPr>
        <sz val="11"/>
        <color theme="1"/>
        <rFont val="Calibri"/>
        <family val="2"/>
        <scheme val="minor"/>
      </rPr>
      <t xml:space="preserve">:  This is the cost to produce the Output Specification for each NSN.  Further detail on what constitutes an Output Specification can be found in the accompanying DID. 
Further definitions on each element of repair is available in the tender documentation. </t>
    </r>
  </si>
  <si>
    <t>Repair Tender Pricing Sheet</t>
  </si>
  <si>
    <t>9MCV</t>
  </si>
  <si>
    <t>9ETS</t>
  </si>
  <si>
    <t>N</t>
  </si>
  <si>
    <t>EA</t>
  </si>
  <si>
    <t>Volume Commitment (Year 1)</t>
  </si>
  <si>
    <t>-</t>
  </si>
  <si>
    <t>Repair Lot Number</t>
  </si>
  <si>
    <t>Output Spec Lot Number</t>
  </si>
  <si>
    <t>The pricing sheet does NOT include a column for comments. Clarification questions should be submitted in accordance with DF47 Section B - Key Tendering Activities. You are encouraged to raise concerns in advance of submitting the bid.</t>
  </si>
  <si>
    <t>If further clarification is required to provide a quotation for any NSN, please ONLY let us know by contacting us through the details outlined in the ITT. We will endeavour to answer all questions in a timely manner.</t>
  </si>
  <si>
    <t>Sheet URN</t>
  </si>
  <si>
    <t>Last revised on 19/11/2021</t>
  </si>
  <si>
    <r>
      <t xml:space="preserve">Suppliers </t>
    </r>
    <r>
      <rPr>
        <b/>
        <u/>
        <sz val="11"/>
        <color theme="1"/>
        <rFont val="Calibri"/>
        <family val="2"/>
        <scheme val="minor"/>
      </rPr>
      <t>MUST NOT</t>
    </r>
    <r>
      <rPr>
        <sz val="11"/>
        <color theme="1"/>
        <rFont val="Calibri"/>
        <family val="2"/>
        <scheme val="minor"/>
      </rPr>
      <t xml:space="preserve"> insert their logo or alter the format of the spreadsheet.</t>
    </r>
  </si>
  <si>
    <r>
      <rPr>
        <b/>
        <sz val="11"/>
        <color theme="1"/>
        <rFont val="Calibri"/>
        <family val="2"/>
        <scheme val="minor"/>
      </rPr>
      <t>Only fill in the cells highlighted in yellow.</t>
    </r>
    <r>
      <rPr>
        <sz val="11"/>
        <color theme="1"/>
        <rFont val="Calibri"/>
        <family val="2"/>
        <scheme val="minor"/>
      </rPr>
      <t xml:space="preserve"> Anything outside of these cells will not be evaluated. Please do not use the 'comment' function of Excel. Any comment you include in this way will be disregarded.</t>
    </r>
  </si>
  <si>
    <r>
      <t>When completing the sheet please ensure all prices are in GBP. When entering a price per unit, please only input a number (e.g. 831) and</t>
    </r>
    <r>
      <rPr>
        <b/>
        <sz val="11"/>
        <color theme="1"/>
        <rFont val="Calibri"/>
        <family val="2"/>
        <scheme val="minor"/>
      </rPr>
      <t xml:space="preserve"> not</t>
    </r>
    <r>
      <rPr>
        <sz val="11"/>
        <color theme="1"/>
        <rFont val="Calibri"/>
        <family val="2"/>
        <scheme val="minor"/>
      </rPr>
      <t xml:space="preserve"> the currency symbol or any other characters (e.g. £0.831k).</t>
    </r>
  </si>
  <si>
    <r>
      <rPr>
        <sz val="11"/>
        <color theme="1"/>
        <rFont val="Calibri"/>
        <family val="2"/>
        <scheme val="minor"/>
      </rPr>
      <t>There is one tab per lot.  The full evaluation criteria can be found in Section D of the ITT documentation.  When completing the pricing sheet, please do not change its structure in any way (i.e. do not delete, add, merge cells, duplicate tabs etc.)</t>
    </r>
  </si>
  <si>
    <t>Is Strip &amp; Survey Required? Y/N</t>
  </si>
  <si>
    <t>Repair Lot Description</t>
  </si>
  <si>
    <t>Output Spec Lot Description</t>
  </si>
  <si>
    <t>Drawing Reference (if available)</t>
  </si>
  <si>
    <t>NSN Photo Reference (if available)</t>
  </si>
  <si>
    <t>Output Specification Cost</t>
  </si>
  <si>
    <t>Revenue Commitments</t>
  </si>
  <si>
    <t xml:space="preserve"> Lot Description</t>
  </si>
  <si>
    <t>Combined Revenue Commitment for Year 2 and 3 of the contract</t>
  </si>
  <si>
    <t>Volume &amp; Revenue Commitments</t>
  </si>
  <si>
    <t>NSN Information and Pricing Sheet</t>
  </si>
  <si>
    <t>Volume commitments for Year 1 of the contract are done at NSN level, and can be found in the "NSN Information and Pricing Sheet" below.</t>
  </si>
  <si>
    <t>The combined revenue commitments for Years 2 and 3 of the contract are shown below.</t>
  </si>
  <si>
    <t>The volume and revenue commitments are based on very conservative numbers. The Year 1, 2 and 3 non-commital forecast shown in the table "NSN Information and Pricing Sheet" provides our most accurate expectations for the contract.</t>
  </si>
  <si>
    <t>Platform</t>
  </si>
  <si>
    <t>CRARRV</t>
  </si>
  <si>
    <t>AQAP 2110 paragraph 5.4.8 Identification and Traceability, Condition 26 (Certificate of Conformity)</t>
  </si>
  <si>
    <t>Pneumatic Assemblies (Output Specifications)</t>
  </si>
  <si>
    <t>Pneumatic Assemblies</t>
  </si>
  <si>
    <t>Hydraulic Assemblies (Category B) (Output Specifications)</t>
  </si>
  <si>
    <t>Hydraulic Assemblies (Category B)</t>
  </si>
  <si>
    <t>Hydraulic Assemblies (Category A) (Output Specifications)</t>
  </si>
  <si>
    <t>Hydraulic Assemblies (Category A)</t>
  </si>
  <si>
    <t>IRM19/7393</t>
  </si>
  <si>
    <t>CYLINDER ASSEMBLY,ACTUAT</t>
  </si>
  <si>
    <t>7VK2</t>
  </si>
  <si>
    <t>VIKING</t>
  </si>
  <si>
    <t>CYLINDER ASSEMBLY,ACTUATING,LINEAR</t>
  </si>
  <si>
    <t xml:space="preserve">PUMP,ROTARY </t>
  </si>
  <si>
    <t xml:space="preserve">MOTOR,HYDRAULIC </t>
  </si>
  <si>
    <t xml:space="preserve">CYLINDER ASSY </t>
  </si>
  <si>
    <t>PUMP UNIT,ROTARY</t>
  </si>
  <si>
    <t xml:space="preserve">RAM,HYDRAULIC </t>
  </si>
  <si>
    <t>PUMP,CENTRIFUGAL</t>
  </si>
  <si>
    <t>PUMP,HYDRAULIC</t>
  </si>
  <si>
    <t xml:space="preserve">PUMP UNIT </t>
  </si>
  <si>
    <t>CYLINDER,HYDRAU BRAKE...</t>
  </si>
  <si>
    <t>CYLINDER ASSY,ACT,LINEAR</t>
  </si>
  <si>
    <t xml:space="preserve">CYLINDER,STEERING </t>
  </si>
  <si>
    <t xml:space="preserve">CYLINDER ASSY,HYDRAULIC </t>
  </si>
  <si>
    <t xml:space="preserve">MAIN CYLINDER </t>
  </si>
  <si>
    <t xml:space="preserve">ACCUMULATOR,HYDRAULIC </t>
  </si>
  <si>
    <t xml:space="preserve">PUMP UNIT,HYDRAULIC </t>
  </si>
  <si>
    <t>MANIFOLD,HYDRAULIC SYSTE</t>
  </si>
  <si>
    <t>PUMP</t>
  </si>
  <si>
    <t xml:space="preserve">ACCUMULATOR,PNEUMATIC </t>
  </si>
  <si>
    <t>VALVE, ROTATING PISTON</t>
  </si>
  <si>
    <t xml:space="preserve">MANIFOLD ASSY,HYDRAULIC </t>
  </si>
  <si>
    <t>CYL,ACTUATING,LINEAR</t>
  </si>
  <si>
    <t xml:space="preserve">VALVE,SPOOL </t>
  </si>
  <si>
    <t xml:space="preserve">COMPRESSOR ASSEMBLY </t>
  </si>
  <si>
    <t>COMPRESSOR</t>
  </si>
  <si>
    <t xml:space="preserve">COMPRESSOR UNIT </t>
  </si>
  <si>
    <t>COMPRESSOR,AIR</t>
  </si>
  <si>
    <t xml:space="preserve">VALVE ASSEMBLY,MANIFOLD </t>
  </si>
  <si>
    <t xml:space="preserve">COMPRESSOR UNIT,RCPCTNG </t>
  </si>
  <si>
    <t xml:space="preserve">SHOCK ABSOBR LH </t>
  </si>
  <si>
    <t>SWIVEL JOINT,HYDRAULIC</t>
  </si>
  <si>
    <t>PUMP,HAND</t>
  </si>
  <si>
    <t>TRACK ADJUSTER ASSY,LH</t>
  </si>
  <si>
    <t>ADJUSTER,TRACK</t>
  </si>
  <si>
    <t>MOTOR ELECTRIC</t>
  </si>
  <si>
    <t>MODULATOR,BRK</t>
  </si>
  <si>
    <t>COMPRESSOR UNIT,RECIPROC</t>
  </si>
  <si>
    <t>COMPRESSOR ASSEMBLY</t>
  </si>
  <si>
    <t>WARRIOR</t>
  </si>
  <si>
    <t>MOTOR,HYDRAULIC</t>
  </si>
  <si>
    <t>A</t>
  </si>
  <si>
    <t>9ACR</t>
  </si>
  <si>
    <t>BULLDOG</t>
  </si>
  <si>
    <t>9CVT</t>
  </si>
  <si>
    <t>CRV(T)</t>
  </si>
  <si>
    <t>BRV</t>
  </si>
  <si>
    <t>7SDP</t>
  </si>
  <si>
    <t>PINZGAUER</t>
  </si>
  <si>
    <t>9CR2</t>
  </si>
  <si>
    <t>CR2</t>
  </si>
  <si>
    <t>9AS91A</t>
  </si>
  <si>
    <t>AS90</t>
  </si>
  <si>
    <t>7CE</t>
  </si>
  <si>
    <t>4CRR</t>
  </si>
  <si>
    <t>TROJAN/TITAN</t>
  </si>
  <si>
    <t>4CR2A</t>
  </si>
  <si>
    <t>9AS92A</t>
  </si>
  <si>
    <t>7VK</t>
  </si>
  <si>
    <t>9AET</t>
  </si>
  <si>
    <t>TERRIER</t>
  </si>
  <si>
    <t>7FXH</t>
  </si>
  <si>
    <t>FOXHOUND</t>
  </si>
  <si>
    <t>4ETSA</t>
  </si>
  <si>
    <t>TITAN/TROJAN</t>
  </si>
  <si>
    <t>9AS9TE</t>
  </si>
  <si>
    <t>4CR2T</t>
  </si>
  <si>
    <t>NAVRE</t>
  </si>
  <si>
    <t>AVRE TRAILER</t>
  </si>
  <si>
    <t>7ESC</t>
  </si>
  <si>
    <t>ESCAPADE</t>
  </si>
  <si>
    <t>SHOCK ABSORBER,LEVER ACTION</t>
  </si>
  <si>
    <t>CYLINDER ASSEMBLY,HYDRAULIC BRAKE,WHEEL</t>
  </si>
  <si>
    <t>ACCUMULATOR,HYDRAULIC</t>
  </si>
  <si>
    <t>MODULATOR,BRAKE</t>
  </si>
  <si>
    <t>ADJUSTER, TRACK</t>
  </si>
  <si>
    <t>CYLINDER,HYDRAULIC BRAKE,MASTER</t>
  </si>
  <si>
    <t>ACCUMULATOR,PNEUMATIC</t>
  </si>
  <si>
    <t>MAIN CYLINDER</t>
  </si>
  <si>
    <t>TRACK ADJUSTER ASSEMBLY</t>
  </si>
  <si>
    <t>PUMP UNIT,HYDRAULIC</t>
  </si>
  <si>
    <t>VALVE ASSEMBLY,MANIFOLD</t>
  </si>
  <si>
    <t>PUMP,ROTARY</t>
  </si>
  <si>
    <t>COMPRESSOR UNIT,RECIPROCATING</t>
  </si>
  <si>
    <t>COMPRESSOR UNIT</t>
  </si>
  <si>
    <t>VALVE,SPOOL</t>
  </si>
  <si>
    <t>MANIFOLD,HYDRAULIC SYSTEM ACCESSORIES</t>
  </si>
  <si>
    <t>MANIFOLD ASSEMBLY,HYDRAULIC</t>
  </si>
  <si>
    <t>CYLINDER,ACTUATING,LINEAR</t>
  </si>
  <si>
    <t>VALVE,ROTATING PISTON</t>
  </si>
  <si>
    <t>CYLINDER,STEERING</t>
  </si>
  <si>
    <t>CYLINDER ASSEMBLY,HYDRAULIC BRAKE,MASTER</t>
  </si>
  <si>
    <t>RAM,HYDRAULIC</t>
  </si>
  <si>
    <t>J</t>
  </si>
  <si>
    <t>C</t>
  </si>
  <si>
    <t>Steering</t>
  </si>
  <si>
    <t>Uncategorised</t>
  </si>
  <si>
    <t>Hydraulics</t>
  </si>
  <si>
    <t>Hydraulic Cylinders</t>
  </si>
  <si>
    <t xml:space="preserve">Hydraulic Accumulators </t>
  </si>
  <si>
    <t>Electronic Components</t>
  </si>
  <si>
    <t>Brakes</t>
  </si>
  <si>
    <t>Brakes Master Cylinders</t>
  </si>
  <si>
    <t>Hydraulic Pumps</t>
  </si>
  <si>
    <t>Electromechanical</t>
  </si>
  <si>
    <t>Hydraulic Valves &amp; Manifolds</t>
  </si>
  <si>
    <t>HVAC</t>
  </si>
  <si>
    <t>Compressors</t>
  </si>
  <si>
    <t>HVAC (Heating, Ventilation &amp; Air Conditioning)</t>
  </si>
  <si>
    <t>Pneumatics</t>
  </si>
  <si>
    <t>Pneumatic Compressors, Boosters &amp; Vacuum Pumps</t>
  </si>
  <si>
    <t>FV 2226157</t>
  </si>
  <si>
    <t>FV 2230007</t>
  </si>
  <si>
    <t>FV 2262547</t>
  </si>
  <si>
    <t>FV 2270526</t>
  </si>
  <si>
    <t>FV 2298117</t>
  </si>
  <si>
    <t>CM10123</t>
  </si>
  <si>
    <t>FV 800283</t>
  </si>
  <si>
    <t>FV 2065810</t>
  </si>
  <si>
    <t>FV 2094291</t>
  </si>
  <si>
    <t>FV 2148372</t>
  </si>
  <si>
    <t>FV 2198008</t>
  </si>
  <si>
    <t>FV 2201155</t>
  </si>
  <si>
    <t>MM925A</t>
  </si>
  <si>
    <t>MM9978</t>
  </si>
  <si>
    <t>PHOTO-99-826-3978</t>
  </si>
  <si>
    <t>PHOTO-99-496-0005</t>
  </si>
  <si>
    <t>PHOTO-99-939-3388</t>
  </si>
  <si>
    <t>PHOTO-01-111-2277</t>
  </si>
  <si>
    <t>PHOTO-99-075-5528</t>
  </si>
  <si>
    <t>PHOTO-99-133-3824</t>
  </si>
  <si>
    <t>PHOTO-99-798-3422</t>
  </si>
  <si>
    <t>PHOTO-99-938-1930</t>
  </si>
  <si>
    <t>Y</t>
  </si>
  <si>
    <t>As level 1 plus replacement of seals,bearings and resetting of sensors.</t>
  </si>
  <si>
    <t>As level 2 plus repairs to rod or cylinder</t>
  </si>
  <si>
    <t>As level 3 plus repair/refurbishment/replacement of rod, cylinder, mounting hardware including bearings and bearing housings as required.</t>
  </si>
  <si>
    <t>BER Definition</t>
  </si>
  <si>
    <t xml:space="preserve">As Level 1 plus overhaul to include replacement of all seals, bearings and springs plus limited replacement of worn parts (pistons,vanes, cam plates, cam followers, shafts, cylinders etc).  </t>
  </si>
  <si>
    <t xml:space="preserve">As level 2 plus extensive replacement of worn parts (pistons,vanes, cam plates, cam followers, shafts, pins, cylinders etc). </t>
  </si>
  <si>
    <t>As level 3 plus repair/refurbishment/replacement of housing and/or main shaft as required.</t>
  </si>
  <si>
    <t>Authority complete Completed</t>
  </si>
  <si>
    <t xml:space="preserve">The bid is expected to be valid for 90 business days, with all prices being firm for the first 36 months of the contract. After this, prices may undergo an annual price review aligned to the Variation of Price (VOP) clause within the contract. </t>
  </si>
  <si>
    <t>No fault found following diagnostics
OR
Minor aesthetic repairs (e.g. repainting) to ensure item is at A1 standard, according to OEM specification.
Certificate of conformity to be included inside the package as defined in SoW Section 6.0. 
Overhaul to include replacement of all seals, bearings and springs. Replacement of any other parts (pistons,vanes, cam plates, cam followers, shafts, cylinders etc)  showing wear that may result in the premature failure of the overhauled item. Repair/replacement of mounting hardware including bearings and bearing housings.</t>
  </si>
  <si>
    <t xml:space="preserve">No fault found following diagnostics
OR
Minor aesthetic repairs (e.g. repainting) to ensure item is at A1 standard, according to OEM specification.
OR
Full overhaul to include replacement of seals,bearings and resetting of sensors
Repair/refurbishment/replacement of rod, cylinder, cycling swivels, and bearing housings as required.
Certificate of conformity to be included inside the package as defined in SoW Section 6.0. 
</t>
  </si>
  <si>
    <t xml:space="preserve">No fault found following diagnostics/S&amp;S
OR
Minor aesthetic repairs (e.g. repainting) to ensure item is at A1 standard, according to OEM specification.
Certificate of conformity to be included inside the package as defined in SoW Section 6.0. </t>
  </si>
  <si>
    <t xml:space="preserve">No fault found following diagnostics/S&amp;S
OR
Minor aesthetic repairs (e.g. repainting) to ensure item is at A1 standard, according to OEM specification.
Certificate of conformity to be included inside the package as defined in SoW Section 6.0. 
Re-pressurisation / re-gas
</t>
  </si>
  <si>
    <t xml:space="preserve">No fault found following diagnostics
OR
Minor aesthetic repairs (e.g. repainting) to ensure item is at A1 standard, according to OEM specification.
OR
Strip and clean. Electro Plate / Sleeve cylinder bore as required. Repair/replace components such as piston, washers, push rod, fork end and fasteners as required. Re-build with all new springs and seals appropriate for oil to be used and Pressure Test. Where appropriate confirm /set push rod angularity and stroke length. 
IN ALL CASES 
Certificate of conformity to be included inside the package as defined in SoW Section 6.0. </t>
  </si>
  <si>
    <t xml:space="preserve">No fault found following diagnostics/S&amp;S
OR
Minor aesthetic repairs (e.g. repainting) to ensure item is at A1 standard, according to OEM specification.
Certificate of conformity to be included inside the package as defined in SoW Section 6.0. 
</t>
  </si>
  <si>
    <t xml:space="preserve">No fault found following diagnostics / S&amp;S
OR
Minor aesthetic repairs (e.g. repainting) to ensure item is at A1 standard, according to OEM specification.
Certificate of conformity to be included inside the package as defined in SoW Section 6.0. </t>
  </si>
  <si>
    <t xml:space="preserve">No fault found following diagnostics
OR
Minor aesthetic repairs (e.g. repainting) to ensure item is at A1 standard, according to OEM specification.
OR
Replacement of seals, bearings, fittings plus worn/defective parts as required
Certificate of conformity to be included inside the package as defined in SoW Section 6.0. </t>
  </si>
  <si>
    <t xml:space="preserve">No fault found following diagnostics/S&amp;S
OR 
Minor aesthetic repairs (e.g. repainting) to ensure item is at A1 standard, according to OEM specification.
Certificate of conformity to be included inside the package as defined in SoW Section 6.0. </t>
  </si>
  <si>
    <t>No fault found following diagnostics/S&amp;S
OR
Minor aesthetic repairs (e.g. repainting) to ensure item is at A1 standard, according to OEM specification.
Certificate of conformity to be included inside the package as defined in SoW Section 6.0. 
Replacement of filters. Repair/replacement of small external components, AV mounts and connectors as required.</t>
  </si>
  <si>
    <t xml:space="preserve">No fault found following diagnostics
OR
Minor aesthetic repairs (e.g. repainting) 
OR
Overhaul to include new seals, diaphragms, vanes and bearings. Motor brush and bearing replacement as required. Lubrication. Replacement of worn parts that may cause premature failure of the overhauled unit. 
In each case,  ensure item is at A1 standard, according to OEM specification. Certificate of conformity to be included inside the package as defined in SoW Section 6.0. </t>
  </si>
  <si>
    <t xml:space="preserve">No fault found following diagnostics/S&amp;S
OR
Minor aesthetic repairs (e.g. repainting) to ensure item is at A1 standard, according to OEM specification.
Certificate of conformity to be included inside the package as defined in SoW Section 6.0.
 </t>
  </si>
  <si>
    <t xml:space="preserve">Repair or replacement of external components (covers, guards, connectors, filters, ancillary components etc.) that do not require the actuator to be stripped down. Repair of electrical cable insulation. 
Bladder replacement or piston seal replacement as appropriate.
Pressure test and re-certification
</t>
  </si>
  <si>
    <t>As Level 1 plus repair of matrix / electrical components / electrical cable insulation.  Replacement of seals &amp; mounts
AND/OR for fan units, repair/replacement of bearings, pulleys, impellor, seals and couplings as required.</t>
  </si>
  <si>
    <t xml:space="preserve">As Level 1 plus repair or replacement of external components (covers, guards, connectors, fittins, filters, ancillary components etc.) that do not require the manifold to be stripped down. Repair of electrical cable insulation. </t>
  </si>
  <si>
    <t>Repair or replacement of external components (covers, guards, connectors, filters, ancillary components etc.) that do not require the compressor to be stripped down. Repair of electrical cable insulation.  Resetting of limit switches and other sensors.</t>
  </si>
  <si>
    <t xml:space="preserve">As level 1 plus strip and replacement of all seals, bearings, brushes and diaphragms. To include components in the hydraulic or electric motor and associated drive couplings and/or belts where part of the assembly. Limited replacement of worn components which might lead to prematurre failure of the overhauled unit. </t>
  </si>
  <si>
    <t>As Level 1 plus repair or replacement of external components (covers, guards, connectors, filters, ancillary components etc.) that do not require the manifold to be stripped down. Repair of electrical cable insulation.  Resetting of any limit switches and other sensors.</t>
  </si>
  <si>
    <t>As level 2 plus strip and repair of either the motor or lead screw/gearbox assemblies. Lubrication of appropriate components. 
Minor repairs to accumulator bore and barrier/piston.</t>
  </si>
  <si>
    <t xml:space="preserve">As level 2, plus repair/replacement of Heat exchanger and matrix/Repair of end caps and gaskets/ Pipework, unions and caps
AND/OR for fan units repair/replace cowl/housing, impellor and guards. Where fitted any hydraulic or electric drive motor shall be overhauled with new bearings, seals, brushes as appropriate.  
</t>
  </si>
  <si>
    <t xml:space="preserve">As level 2 plus strip and limited repair/replacement of manifold and associated valves (solenoid, PRV , NRV etc). </t>
  </si>
  <si>
    <t>As level 2 plus strip and inspection of internal components, valves and pistons repalcement of gaskets and seals.  Repair/replacement of associated pipe work, unions and connectors. Lubrication of appropriate components.
Repairs to bearings and brushes in electric motor as required</t>
  </si>
  <si>
    <t>As level 2 plus extensive replacemetn of worn components.</t>
  </si>
  <si>
    <t>As level 2 plus limited replacement of sensors, solenoid and other valves.</t>
  </si>
  <si>
    <t>As level 3 plus strip and repair of both the motor and lead screw/gearbox assemblies.
Major repairs to accumulator bore and barrier/piston.</t>
  </si>
  <si>
    <t>As level 3, plus replacement of all wearing and lifed parts unless still within manufacturer's tolerance. Full reconditioning and complete overhaul of the equipment</t>
  </si>
  <si>
    <t xml:space="preserve">As level 3 but to include extensive repair/replacement of the components installed on the manifold, typically solenoid valves, PRVs and NRVs . </t>
  </si>
  <si>
    <t>As level 3 plus strip and replacement of internal components, valves and pistons replacement of cylinder head gasket.  Replacement of associated pipe work, unions, connectors, and other major components as necessary</t>
  </si>
  <si>
    <t xml:space="preserve">As level 3 plus repair/replacement of main housings, shafts and armatures. </t>
  </si>
  <si>
    <t xml:space="preserve">As level 3 plus extensive replacement of sensors, solenoid and other valves. Repair/replacement of manifold block as required. </t>
  </si>
  <si>
    <t>Beyond Economic Repair (BER) - 
Includes administration costs, presentation of P2 form, disposal costs or cost to return the NSN to depot, as well as costs associated with salvage and storage of any subcomponents. 
Fully priced estimates shall be required for any assembly not considered by the repairer as economic to repair. These must be submitted at the survey stage (before work commences) and not be a result of back stripping or cannibalisation. The Authority will only agree Beyond Economic Repair (BER) classification where the Contractor has been able to demonstrate that their cost to repair is greater than the eighty percent of new cost  as supplied to the MoD.  If an item is considered BER due to the cost of the repair exceeding 80% of the new price, the authority may request the repair agent to submit a quote for the additional cost up to 95% of the new price and supply a revised delivery schedule. This will generally occur when limited E0 stock is available or demand exceeds available supply chain stock. Once BER has been agreed the Authority will issue disposal instructions for the scrapped carcass accordingly.In accordance with SoW Section 4 (Repair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</si>
</sst>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 \£\ #,##0.00_-;_-* \£\ \-\ #,##0.00_-;_-* &quot;-&quot;??_-;_-@_-"/>
    <numFmt numFmtId="166" formatCode="&quot;£&quot;#,##0.00"/>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8"/>
      <color rgb="FFFF0000"/>
      <name val="Arial"/>
      <family val="2"/>
    </font>
    <font>
      <b/>
      <sz val="14"/>
      <color rgb="FF3366FF"/>
      <name val="Arial"/>
      <family val="2"/>
    </font>
    <font>
      <b/>
      <sz val="9"/>
      <color theme="1"/>
      <name val="Calibri"/>
      <family val="2"/>
      <scheme val="minor"/>
    </font>
    <font>
      <b/>
      <i/>
      <sz val="10"/>
      <color rgb="FF3366FF"/>
      <name val="Arial"/>
      <family val="2"/>
    </font>
    <font>
      <sz val="9"/>
      <color theme="1"/>
      <name val="Calibri"/>
      <family val="2"/>
      <scheme val="minor"/>
    </font>
    <font>
      <b/>
      <sz val="10"/>
      <color indexed="18"/>
      <name val="Arial"/>
      <family val="2"/>
    </font>
    <font>
      <b/>
      <sz val="9"/>
      <color indexed="18"/>
      <name val="Arial"/>
      <family val="2"/>
    </font>
    <font>
      <sz val="10"/>
      <name val="Arial"/>
      <family val="2"/>
    </font>
    <font>
      <b/>
      <sz val="14"/>
      <color rgb="FF0D2240"/>
      <name val="Arial"/>
      <family val="2"/>
    </font>
    <font>
      <i/>
      <sz val="10"/>
      <name val="Arial"/>
      <family val="2"/>
    </font>
    <font>
      <b/>
      <i/>
      <sz val="11"/>
      <color theme="1"/>
      <name val="Calibri"/>
      <family val="2"/>
      <scheme val="minor"/>
    </font>
    <font>
      <sz val="11"/>
      <color theme="1"/>
      <name val="Wingdings"/>
      <charset val="2"/>
    </font>
    <font>
      <sz val="11"/>
      <name val="Calibri"/>
      <family val="2"/>
      <scheme val="minor"/>
    </font>
    <font>
      <b/>
      <u/>
      <sz val="11"/>
      <color theme="1"/>
      <name val="Calibri"/>
      <family val="2"/>
      <scheme val="minor"/>
    </font>
    <font>
      <i/>
      <sz val="9"/>
      <color theme="1"/>
      <name val="Calibri"/>
      <family val="2"/>
      <scheme val="minor"/>
    </font>
    <font>
      <i/>
      <sz val="11"/>
      <color theme="1"/>
      <name val="Calibri"/>
      <family val="2"/>
      <scheme val="minor"/>
    </font>
    <font>
      <strike/>
      <sz val="10"/>
      <name val="Arial"/>
      <family val="2"/>
    </font>
    <font>
      <strike/>
      <sz val="11"/>
      <color theme="1"/>
      <name val="Calibri"/>
      <family val="2"/>
      <scheme val="minor"/>
    </font>
    <font>
      <sz val="8"/>
      <name val="Calibri"/>
      <family val="2"/>
      <scheme val="minor"/>
    </font>
    <font>
      <sz val="10"/>
      <color theme="1"/>
      <name val="Arial"/>
      <family val="2"/>
    </font>
    <font>
      <sz val="9"/>
      <color indexed="81"/>
      <name val="Tahoma"/>
      <family val="2"/>
    </font>
    <font>
      <b/>
      <sz val="9"/>
      <color indexed="81"/>
      <name val="Tahoma"/>
      <family val="2"/>
    </font>
  </fonts>
  <fills count="11">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indexed="44"/>
        <bgColor indexed="64"/>
      </patternFill>
    </fill>
    <fill>
      <patternFill patternType="solid">
        <fgColor theme="7" tint="0.79998168889431442"/>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rgb="FFFFF2CC"/>
        <bgColor rgb="FF000000"/>
      </patternFill>
    </fill>
  </fills>
  <borders count="67">
    <border>
      <left/>
      <right/>
      <top/>
      <bottom/>
      <diagonal/>
    </border>
    <border>
      <left style="thin">
        <color indexed="18"/>
      </left>
      <right style="thin">
        <color indexed="18"/>
      </right>
      <top style="thin">
        <color indexed="18"/>
      </top>
      <bottom style="thin">
        <color indexed="1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18"/>
      </bottom>
      <diagonal/>
    </border>
    <border>
      <left style="medium">
        <color indexed="64"/>
      </left>
      <right style="thin">
        <color indexed="18"/>
      </right>
      <top/>
      <bottom style="thin">
        <color indexed="18"/>
      </bottom>
      <diagonal/>
    </border>
    <border>
      <left style="thin">
        <color indexed="18"/>
      </left>
      <right style="thin">
        <color indexed="18"/>
      </right>
      <top/>
      <bottom style="thin">
        <color indexed="18"/>
      </bottom>
      <diagonal/>
    </border>
    <border>
      <left style="thin">
        <color indexed="18"/>
      </left>
      <right style="medium">
        <color indexed="64"/>
      </right>
      <top/>
      <bottom style="thin">
        <color indexed="18"/>
      </bottom>
      <diagonal/>
    </border>
    <border>
      <left style="thin">
        <color indexed="18"/>
      </left>
      <right style="thin">
        <color indexed="18"/>
      </right>
      <top style="thin">
        <color indexed="18"/>
      </top>
      <bottom style="hair">
        <color indexed="18"/>
      </bottom>
      <diagonal/>
    </border>
    <border>
      <left style="medium">
        <color indexed="64"/>
      </left>
      <right style="medium">
        <color indexed="64"/>
      </right>
      <top style="thin">
        <color indexed="18"/>
      </top>
      <bottom style="hair">
        <color indexed="18"/>
      </bottom>
      <diagonal/>
    </border>
    <border>
      <left style="medium">
        <color indexed="64"/>
      </left>
      <right style="thin">
        <color indexed="18"/>
      </right>
      <top style="thin">
        <color indexed="18"/>
      </top>
      <bottom style="hair">
        <color indexed="18"/>
      </bottom>
      <diagonal/>
    </border>
    <border>
      <left style="thin">
        <color indexed="18"/>
      </left>
      <right style="medium">
        <color indexed="64"/>
      </right>
      <top style="thin">
        <color indexed="18"/>
      </top>
      <bottom style="hair">
        <color indexed="18"/>
      </bottom>
      <diagonal/>
    </border>
    <border>
      <left style="thin">
        <color indexed="18"/>
      </left>
      <right style="thin">
        <color indexed="18"/>
      </right>
      <top style="hair">
        <color indexed="18"/>
      </top>
      <bottom style="hair">
        <color indexed="18"/>
      </bottom>
      <diagonal/>
    </border>
    <border>
      <left style="medium">
        <color indexed="64"/>
      </left>
      <right style="medium">
        <color indexed="64"/>
      </right>
      <top style="hair">
        <color indexed="18"/>
      </top>
      <bottom style="hair">
        <color indexed="18"/>
      </bottom>
      <diagonal/>
    </border>
    <border>
      <left style="medium">
        <color indexed="64"/>
      </left>
      <right style="thin">
        <color indexed="18"/>
      </right>
      <top style="hair">
        <color indexed="18"/>
      </top>
      <bottom style="hair">
        <color indexed="18"/>
      </bottom>
      <diagonal/>
    </border>
    <border>
      <left style="thin">
        <color indexed="18"/>
      </left>
      <right style="medium">
        <color indexed="64"/>
      </right>
      <top style="hair">
        <color indexed="18"/>
      </top>
      <bottom style="hair">
        <color indexed="18"/>
      </bottom>
      <diagonal/>
    </border>
    <border>
      <left style="thin">
        <color indexed="18"/>
      </left>
      <right style="thin">
        <color indexed="18"/>
      </right>
      <top style="hair">
        <color indexed="18"/>
      </top>
      <bottom style="thin">
        <color indexed="18"/>
      </bottom>
      <diagonal/>
    </border>
    <border>
      <left style="medium">
        <color indexed="64"/>
      </left>
      <right style="medium">
        <color indexed="64"/>
      </right>
      <top style="hair">
        <color indexed="18"/>
      </top>
      <bottom/>
      <diagonal/>
    </border>
    <border>
      <left style="medium">
        <color indexed="64"/>
      </left>
      <right style="thin">
        <color indexed="18"/>
      </right>
      <top style="hair">
        <color indexed="18"/>
      </top>
      <bottom/>
      <diagonal/>
    </border>
    <border>
      <left style="thin">
        <color indexed="18"/>
      </left>
      <right style="thin">
        <color indexed="18"/>
      </right>
      <top style="hair">
        <color indexed="18"/>
      </top>
      <bottom/>
      <diagonal/>
    </border>
    <border>
      <left style="thin">
        <color indexed="18"/>
      </left>
      <right style="medium">
        <color indexed="64"/>
      </right>
      <top style="hair">
        <color indexed="18"/>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18"/>
      </left>
      <right style="thin">
        <color indexed="18"/>
      </right>
      <top/>
      <bottom style="thin">
        <color rgb="FF000080"/>
      </bottom>
      <diagonal/>
    </border>
    <border>
      <left/>
      <right style="thin">
        <color indexed="18"/>
      </right>
      <top style="thin">
        <color indexed="18"/>
      </top>
      <bottom style="thin">
        <color rgb="FF000080"/>
      </bottom>
      <diagonal/>
    </border>
    <border>
      <left style="thin">
        <color indexed="18"/>
      </left>
      <right style="thin">
        <color indexed="18"/>
      </right>
      <top/>
      <bottom style="hair">
        <color indexed="18"/>
      </bottom>
      <diagonal/>
    </border>
    <border>
      <left style="thin">
        <color indexed="64"/>
      </left>
      <right style="medium">
        <color indexed="64"/>
      </right>
      <top style="thin">
        <color indexed="64"/>
      </top>
      <bottom style="thin">
        <color indexed="64"/>
      </bottom>
      <diagonal/>
    </border>
    <border>
      <left/>
      <right style="thin">
        <color indexed="18"/>
      </right>
      <top/>
      <bottom/>
      <diagonal/>
    </border>
    <border>
      <left style="thin">
        <color indexed="18"/>
      </left>
      <right style="thin">
        <color indexed="18"/>
      </right>
      <top/>
      <bottom/>
      <diagonal/>
    </border>
    <border>
      <left style="thin">
        <color indexed="18"/>
      </left>
      <right style="thin">
        <color indexed="18"/>
      </right>
      <top style="thin">
        <color indexed="18"/>
      </top>
      <bottom/>
      <diagonal/>
    </border>
    <border>
      <left style="thin">
        <color rgb="FF000080"/>
      </left>
      <right style="thin">
        <color rgb="FF000080"/>
      </right>
      <top style="thin">
        <color rgb="FF000080"/>
      </top>
      <bottom/>
      <diagonal/>
    </border>
    <border>
      <left/>
      <right style="thin">
        <color indexed="18"/>
      </right>
      <top style="hair">
        <color indexed="18"/>
      </top>
      <bottom/>
      <diagonal/>
    </border>
    <border>
      <left style="thin">
        <color indexed="18"/>
      </left>
      <right/>
      <top/>
      <bottom style="thin">
        <color rgb="FF000080"/>
      </bottom>
      <diagonal/>
    </border>
    <border>
      <left style="thin">
        <color indexed="18"/>
      </left>
      <right/>
      <top style="hair">
        <color indexed="18"/>
      </top>
      <bottom/>
      <diagonal/>
    </border>
    <border>
      <left style="thin">
        <color indexed="18"/>
      </left>
      <right/>
      <top style="thin">
        <color indexed="18"/>
      </top>
      <bottom style="thin">
        <color indexed="18"/>
      </bottom>
      <diagonal/>
    </border>
    <border>
      <left/>
      <right style="thin">
        <color indexed="18"/>
      </right>
      <top/>
      <bottom style="thin">
        <color rgb="FF00008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18"/>
      </left>
      <right style="medium">
        <color indexed="64"/>
      </right>
      <top/>
      <bottom/>
      <diagonal/>
    </border>
    <border>
      <left style="thin">
        <color indexed="18"/>
      </left>
      <right style="medium">
        <color indexed="64"/>
      </right>
      <top style="thin">
        <color indexed="18"/>
      </top>
      <bottom/>
      <diagonal/>
    </border>
    <border>
      <left style="thin">
        <color indexed="18"/>
      </left>
      <right style="medium">
        <color indexed="64"/>
      </right>
      <top style="thin">
        <color indexed="18"/>
      </top>
      <bottom style="thin">
        <color indexed="18"/>
      </bottom>
      <diagonal/>
    </border>
    <border>
      <left style="medium">
        <color indexed="64"/>
      </left>
      <right style="thin">
        <color indexed="18"/>
      </right>
      <top style="hair">
        <color indexed="18"/>
      </top>
      <bottom style="thin">
        <color indexed="18"/>
      </bottom>
      <diagonal/>
    </border>
    <border>
      <left style="medium">
        <color indexed="64"/>
      </left>
      <right style="thin">
        <color indexed="18"/>
      </right>
      <top style="hair">
        <color indexed="18"/>
      </top>
      <bottom style="medium">
        <color indexed="64"/>
      </bottom>
      <diagonal/>
    </border>
    <border>
      <left style="thin">
        <color indexed="18"/>
      </left>
      <right style="thin">
        <color indexed="18"/>
      </right>
      <top style="thin">
        <color indexed="18"/>
      </top>
      <bottom style="medium">
        <color indexed="64"/>
      </bottom>
      <diagonal/>
    </border>
    <border>
      <left style="thin">
        <color indexed="18"/>
      </left>
      <right style="medium">
        <color indexed="64"/>
      </right>
      <top style="thin">
        <color indexed="18"/>
      </top>
      <bottom style="medium">
        <color indexed="64"/>
      </bottom>
      <diagonal/>
    </border>
    <border>
      <left/>
      <right style="thin">
        <color indexed="18"/>
      </right>
      <top style="hair">
        <color indexed="18"/>
      </top>
      <bottom style="hair">
        <color indexed="18"/>
      </bottom>
      <diagonal/>
    </border>
    <border>
      <left style="medium">
        <color indexed="64"/>
      </left>
      <right style="thin">
        <color indexed="18"/>
      </right>
      <top/>
      <bottom style="thin">
        <color rgb="FF000080"/>
      </bottom>
      <diagonal/>
    </border>
    <border>
      <left style="thin">
        <color indexed="18"/>
      </left>
      <right style="medium">
        <color indexed="64"/>
      </right>
      <top/>
      <bottom style="thin">
        <color rgb="FF000080"/>
      </bottom>
      <diagonal/>
    </border>
    <border>
      <left style="medium">
        <color indexed="64"/>
      </left>
      <right style="thin">
        <color indexed="18"/>
      </right>
      <top style="thin">
        <color indexed="18"/>
      </top>
      <bottom style="thin">
        <color indexed="18"/>
      </bottom>
      <diagonal/>
    </border>
    <border>
      <left style="medium">
        <color indexed="64"/>
      </left>
      <right style="thin">
        <color indexed="18"/>
      </right>
      <top style="thin">
        <color indexed="18"/>
      </top>
      <bottom style="medium">
        <color indexed="64"/>
      </bottom>
      <diagonal/>
    </border>
    <border>
      <left style="thin">
        <color indexed="18"/>
      </left>
      <right/>
      <top style="thin">
        <color indexed="18"/>
      </top>
      <bottom style="medium">
        <color indexed="64"/>
      </bottom>
      <diagonal/>
    </border>
  </borders>
  <cellStyleXfs count="9">
    <xf numFmtId="0" fontId="0" fillId="0" borderId="0"/>
    <xf numFmtId="0" fontId="1" fillId="0" borderId="1" applyNumberFormat="0" applyFill="0" applyAlignment="0" applyProtection="0"/>
    <xf numFmtId="0" fontId="8" fillId="0" borderId="1" applyNumberFormat="0">
      <alignment horizontal="center" vertical="center" wrapText="1"/>
    </xf>
    <xf numFmtId="0" fontId="10" fillId="0" borderId="13" applyNumberFormat="0" applyFill="0" applyProtection="0"/>
    <xf numFmtId="0" fontId="10" fillId="0" borderId="17" applyNumberFormat="0" applyFill="0" applyProtection="0"/>
    <xf numFmtId="0" fontId="10" fillId="0" borderId="21" applyNumberFormat="0" applyFill="0" applyProtection="0"/>
    <xf numFmtId="0" fontId="8" fillId="5" borderId="1" applyNumberFormat="0" applyProtection="0">
      <alignment horizontal="centerContinuous" vertical="center" wrapText="1"/>
    </xf>
    <xf numFmtId="0" fontId="10" fillId="0" borderId="0"/>
    <xf numFmtId="0" fontId="1" fillId="0" borderId="0"/>
  </cellStyleXfs>
  <cellXfs count="171">
    <xf numFmtId="0" fontId="0" fillId="0" borderId="0" xfId="0"/>
    <xf numFmtId="0" fontId="2" fillId="0" borderId="0" xfId="0" applyFont="1"/>
    <xf numFmtId="0" fontId="10" fillId="0" borderId="0" xfId="7" applyAlignment="1">
      <alignment vertical="center"/>
    </xf>
    <xf numFmtId="0" fontId="11" fillId="0" borderId="0" xfId="7" applyFont="1" applyAlignment="1">
      <alignment vertical="center"/>
    </xf>
    <xf numFmtId="0" fontId="4" fillId="0" borderId="0" xfId="0" applyFont="1" applyAlignment="1">
      <alignment vertical="center"/>
    </xf>
    <xf numFmtId="0" fontId="12" fillId="0" borderId="0" xfId="7" applyFont="1" applyAlignment="1">
      <alignment vertical="center"/>
    </xf>
    <xf numFmtId="0" fontId="13" fillId="0" borderId="0" xfId="0" applyFont="1"/>
    <xf numFmtId="0" fontId="0" fillId="8" borderId="0" xfId="0" applyFill="1" applyAlignment="1">
      <alignment horizontal="left" vertical="center"/>
    </xf>
    <xf numFmtId="0" fontId="0" fillId="8" borderId="0" xfId="0" applyFill="1" applyAlignment="1">
      <alignment horizontal="center" vertical="center"/>
    </xf>
    <xf numFmtId="0" fontId="0" fillId="9" borderId="26" xfId="0" applyFill="1" applyBorder="1" applyAlignment="1">
      <alignment horizontal="center" vertical="center"/>
    </xf>
    <xf numFmtId="0" fontId="0" fillId="9" borderId="26" xfId="0" applyFill="1" applyBorder="1" applyAlignment="1">
      <alignment horizontal="left" vertical="center" wrapText="1"/>
    </xf>
    <xf numFmtId="0" fontId="0" fillId="8" borderId="26" xfId="0" applyFill="1" applyBorder="1" applyAlignment="1">
      <alignment horizontal="center" vertical="center"/>
    </xf>
    <xf numFmtId="0" fontId="14" fillId="8" borderId="26" xfId="0" applyFont="1" applyFill="1" applyBorder="1" applyAlignment="1">
      <alignment horizontal="center" vertical="center"/>
    </xf>
    <xf numFmtId="0" fontId="0" fillId="8" borderId="26" xfId="0" applyFill="1" applyBorder="1" applyAlignment="1">
      <alignment horizontal="center" vertical="center" wrapText="1"/>
    </xf>
    <xf numFmtId="0" fontId="15" fillId="8" borderId="26" xfId="0" applyFont="1" applyFill="1" applyBorder="1" applyAlignment="1">
      <alignment horizontal="center" vertical="center" wrapText="1"/>
    </xf>
    <xf numFmtId="0" fontId="19" fillId="0" borderId="0" xfId="7" applyFont="1" applyAlignment="1">
      <alignment vertical="center"/>
    </xf>
    <xf numFmtId="0" fontId="20" fillId="0" borderId="0" xfId="0" applyFont="1"/>
    <xf numFmtId="0" fontId="0" fillId="0" borderId="0" xfId="0" applyFont="1"/>
    <xf numFmtId="1" fontId="10" fillId="6" borderId="17" xfId="4" applyNumberFormat="1" applyFill="1" applyBorder="1" applyAlignment="1" applyProtection="1">
      <alignment horizontal="center" vertical="center"/>
      <protection locked="0"/>
    </xf>
    <xf numFmtId="0" fontId="3" fillId="0" borderId="0" xfId="0" applyFont="1" applyProtection="1"/>
    <xf numFmtId="0" fontId="0" fillId="0" borderId="0" xfId="0" applyProtection="1"/>
    <xf numFmtId="0" fontId="0" fillId="0" borderId="0" xfId="0" applyAlignment="1" applyProtection="1">
      <alignment wrapText="1"/>
    </xf>
    <xf numFmtId="0" fontId="4" fillId="0" borderId="0" xfId="0" applyFont="1" applyProtection="1"/>
    <xf numFmtId="0" fontId="6" fillId="0" borderId="0" xfId="0" applyFont="1" applyProtection="1"/>
    <xf numFmtId="0" fontId="2" fillId="0" borderId="0" xfId="0" applyFont="1" applyProtection="1"/>
    <xf numFmtId="0" fontId="7" fillId="0" borderId="0" xfId="0" applyFont="1" applyProtection="1"/>
    <xf numFmtId="0" fontId="17" fillId="2" borderId="5" xfId="1" applyFont="1" applyFill="1" applyBorder="1" applyAlignment="1" applyProtection="1">
      <alignment horizontal="center"/>
    </xf>
    <xf numFmtId="164" fontId="0" fillId="0" borderId="0" xfId="0" applyNumberFormat="1" applyProtection="1"/>
    <xf numFmtId="164" fontId="0" fillId="0" borderId="0" xfId="0" applyNumberFormat="1" applyAlignment="1" applyProtection="1">
      <alignment wrapText="1"/>
    </xf>
    <xf numFmtId="0" fontId="9" fillId="0" borderId="32" xfId="2" applyFont="1" applyFill="1" applyBorder="1" applyProtection="1">
      <alignment horizontal="center" vertical="center" wrapText="1"/>
    </xf>
    <xf numFmtId="0" fontId="9" fillId="0" borderId="9" xfId="2" applyFont="1" applyBorder="1" applyProtection="1">
      <alignment horizontal="center" vertical="center" wrapText="1"/>
    </xf>
    <xf numFmtId="0" fontId="9" fillId="0" borderId="10" xfId="2" applyFont="1" applyBorder="1" applyProtection="1">
      <alignment horizontal="center" vertical="center" wrapText="1"/>
    </xf>
    <xf numFmtId="0" fontId="9" fillId="0" borderId="11" xfId="2" applyFont="1" applyBorder="1" applyProtection="1">
      <alignment horizontal="center" vertical="center" wrapText="1"/>
    </xf>
    <xf numFmtId="0" fontId="9" fillId="0" borderId="12" xfId="2" applyFont="1" applyBorder="1" applyProtection="1">
      <alignment horizontal="center" vertical="center" wrapText="1"/>
    </xf>
    <xf numFmtId="0" fontId="10" fillId="0" borderId="13" xfId="3" applyAlignment="1" applyProtection="1">
      <alignment horizontal="center"/>
    </xf>
    <xf numFmtId="0" fontId="10" fillId="0" borderId="14" xfId="3" applyBorder="1" applyAlignment="1" applyProtection="1">
      <alignment horizontal="center"/>
    </xf>
    <xf numFmtId="0" fontId="10" fillId="0" borderId="16" xfId="3" applyBorder="1" applyAlignment="1" applyProtection="1">
      <alignment horizontal="center"/>
    </xf>
    <xf numFmtId="0" fontId="10" fillId="0" borderId="13" xfId="3" applyAlignment="1" applyProtection="1">
      <alignment horizontal="center" vertical="center"/>
    </xf>
    <xf numFmtId="0" fontId="10" fillId="0" borderId="13" xfId="3" applyFill="1" applyAlignment="1" applyProtection="1">
      <alignment horizontal="center" vertical="center"/>
    </xf>
    <xf numFmtId="0" fontId="10" fillId="0" borderId="17" xfId="4" applyAlignment="1" applyProtection="1">
      <alignment horizontal="center"/>
    </xf>
    <xf numFmtId="0" fontId="10" fillId="0" borderId="18" xfId="4" applyBorder="1" applyAlignment="1" applyProtection="1">
      <alignment horizontal="center"/>
    </xf>
    <xf numFmtId="0" fontId="10" fillId="0" borderId="20" xfId="4" applyBorder="1" applyAlignment="1" applyProtection="1">
      <alignment horizontal="center"/>
    </xf>
    <xf numFmtId="0" fontId="10" fillId="0" borderId="17" xfId="4" applyAlignment="1" applyProtection="1">
      <alignment horizontal="center" vertical="center"/>
    </xf>
    <xf numFmtId="0" fontId="10" fillId="0" borderId="17" xfId="4" applyFill="1" applyAlignment="1" applyProtection="1">
      <alignment horizontal="center" vertical="center"/>
    </xf>
    <xf numFmtId="0" fontId="10" fillId="0" borderId="21" xfId="5" applyAlignment="1" applyProtection="1">
      <alignment horizontal="center"/>
    </xf>
    <xf numFmtId="0" fontId="10" fillId="0" borderId="22" xfId="5" applyBorder="1" applyAlignment="1" applyProtection="1">
      <alignment horizontal="center"/>
    </xf>
    <xf numFmtId="0" fontId="10" fillId="0" borderId="24" xfId="5" applyBorder="1" applyAlignment="1" applyProtection="1">
      <alignment horizontal="center"/>
    </xf>
    <xf numFmtId="0" fontId="10" fillId="0" borderId="25" xfId="5" applyBorder="1" applyAlignment="1" applyProtection="1">
      <alignment horizontal="center"/>
    </xf>
    <xf numFmtId="0" fontId="10" fillId="0" borderId="21" xfId="5" applyAlignment="1" applyProtection="1">
      <alignment horizontal="center" vertical="center"/>
    </xf>
    <xf numFmtId="0" fontId="10" fillId="0" borderId="21" xfId="5" applyFill="1" applyAlignment="1" applyProtection="1">
      <alignment horizontal="center" vertical="center"/>
    </xf>
    <xf numFmtId="0" fontId="18" fillId="0" borderId="0" xfId="0" applyFont="1" applyProtection="1"/>
    <xf numFmtId="0" fontId="1" fillId="0" borderId="0" xfId="1" applyBorder="1" applyAlignment="1" applyProtection="1">
      <alignment horizontal="center"/>
    </xf>
    <xf numFmtId="0" fontId="1" fillId="0" borderId="0" xfId="1" applyFill="1" applyBorder="1" applyAlignment="1" applyProtection="1">
      <alignment horizontal="center"/>
    </xf>
    <xf numFmtId="0" fontId="0" fillId="0" borderId="0" xfId="0" applyFont="1" applyProtection="1"/>
    <xf numFmtId="0" fontId="8" fillId="0" borderId="11" xfId="2" applyBorder="1" applyProtection="1">
      <alignment horizontal="center" vertical="center" wrapText="1"/>
    </xf>
    <xf numFmtId="0" fontId="10" fillId="0" borderId="13" xfId="3" applyProtection="1"/>
    <xf numFmtId="165" fontId="10" fillId="0" borderId="13" xfId="3" applyNumberFormat="1" applyProtection="1"/>
    <xf numFmtId="0" fontId="10" fillId="0" borderId="17" xfId="4" applyProtection="1"/>
    <xf numFmtId="165" fontId="10" fillId="0" borderId="17" xfId="4" applyNumberFormat="1" applyProtection="1"/>
    <xf numFmtId="0" fontId="10" fillId="0" borderId="21" xfId="5" applyProtection="1"/>
    <xf numFmtId="165" fontId="10" fillId="0" borderId="21" xfId="5" applyNumberFormat="1" applyProtection="1"/>
    <xf numFmtId="0" fontId="5" fillId="7" borderId="27" xfId="0" applyFont="1" applyFill="1" applyBorder="1" applyAlignment="1" applyProtection="1">
      <alignment horizontal="center" vertical="center"/>
    </xf>
    <xf numFmtId="0" fontId="8" fillId="0" borderId="31" xfId="2" applyFill="1" applyBorder="1" applyProtection="1">
      <alignment horizontal="center" vertical="center" wrapText="1"/>
    </xf>
    <xf numFmtId="1" fontId="10" fillId="7" borderId="33" xfId="4" applyNumberFormat="1" applyFill="1" applyBorder="1" applyAlignment="1" applyProtection="1">
      <alignment horizontal="center" vertical="center"/>
    </xf>
    <xf numFmtId="164" fontId="10" fillId="7" borderId="33" xfId="4" applyNumberFormat="1" applyFill="1" applyBorder="1" applyAlignment="1" applyProtection="1">
      <alignment horizontal="center" vertical="center"/>
    </xf>
    <xf numFmtId="164" fontId="10" fillId="8" borderId="17" xfId="4" applyNumberFormat="1" applyFill="1" applyBorder="1" applyAlignment="1" applyProtection="1">
      <alignment horizontal="center" vertical="center"/>
    </xf>
    <xf numFmtId="2" fontId="10" fillId="7" borderId="33" xfId="4" applyNumberFormat="1" applyFill="1" applyBorder="1" applyAlignment="1" applyProtection="1">
      <alignment horizontal="center" vertical="center"/>
    </xf>
    <xf numFmtId="2" fontId="10" fillId="8" borderId="17" xfId="4" applyNumberFormat="1" applyFill="1" applyBorder="1" applyAlignment="1" applyProtection="1">
      <alignment horizontal="center" vertical="center" wrapText="1"/>
    </xf>
    <xf numFmtId="2" fontId="10" fillId="7" borderId="17" xfId="4" applyNumberFormat="1" applyFill="1" applyBorder="1" applyAlignment="1" applyProtection="1">
      <alignment horizontal="center" vertical="center" wrapText="1"/>
    </xf>
    <xf numFmtId="0" fontId="10" fillId="0" borderId="13" xfId="3" applyFill="1" applyBorder="1" applyAlignment="1" applyProtection="1">
      <alignment horizontal="center" vertical="center" wrapText="1"/>
    </xf>
    <xf numFmtId="2" fontId="10" fillId="7" borderId="17" xfId="4" applyNumberFormat="1" applyFill="1" applyBorder="1" applyProtection="1"/>
    <xf numFmtId="0" fontId="10" fillId="0" borderId="24" xfId="4" applyNumberFormat="1" applyFill="1" applyBorder="1" applyAlignment="1" applyProtection="1">
      <alignment horizontal="center" vertical="center" wrapText="1"/>
    </xf>
    <xf numFmtId="0" fontId="10" fillId="0" borderId="24" xfId="4" applyNumberFormat="1" applyFill="1" applyBorder="1" applyAlignment="1" applyProtection="1">
      <alignment horizontal="center" vertical="center"/>
    </xf>
    <xf numFmtId="1" fontId="10" fillId="7" borderId="33" xfId="4" applyNumberFormat="1" applyFill="1" applyBorder="1" applyAlignment="1" applyProtection="1">
      <alignment horizontal="center" vertical="center"/>
      <protection locked="0"/>
    </xf>
    <xf numFmtId="2" fontId="10" fillId="6" borderId="17" xfId="4" applyNumberFormat="1" applyFill="1" applyBorder="1" applyAlignment="1" applyProtection="1">
      <alignment horizontal="center" vertical="center"/>
      <protection locked="0"/>
    </xf>
    <xf numFmtId="2" fontId="10" fillId="10" borderId="33" xfId="4" applyNumberFormat="1" applyFill="1" applyBorder="1" applyAlignment="1" applyProtection="1">
      <alignment horizontal="center" vertical="center"/>
      <protection locked="0"/>
    </xf>
    <xf numFmtId="2" fontId="10" fillId="8" borderId="17" xfId="4" applyNumberFormat="1" applyFont="1" applyFill="1" applyAlignment="1">
      <alignment horizontal="center" vertical="center" wrapText="1"/>
    </xf>
    <xf numFmtId="0" fontId="8" fillId="0" borderId="35" xfId="2" applyBorder="1" applyProtection="1">
      <alignment horizontal="center" vertical="center" wrapText="1"/>
    </xf>
    <xf numFmtId="0" fontId="8" fillId="0" borderId="36" xfId="2" applyFill="1" applyBorder="1" applyProtection="1">
      <alignment horizontal="center" vertical="center" wrapText="1"/>
    </xf>
    <xf numFmtId="0" fontId="10" fillId="0" borderId="1" xfId="4" applyBorder="1" applyAlignment="1" applyProtection="1">
      <alignment horizontal="center" vertical="center" wrapText="1"/>
    </xf>
    <xf numFmtId="0" fontId="10" fillId="0" borderId="1" xfId="4" applyNumberFormat="1" applyFill="1" applyBorder="1" applyAlignment="1" applyProtection="1">
      <alignment horizontal="center" vertical="center" wrapText="1"/>
    </xf>
    <xf numFmtId="0" fontId="10" fillId="0" borderId="1" xfId="4" applyFont="1" applyFill="1" applyBorder="1" applyAlignment="1" applyProtection="1">
      <alignment horizontal="center" vertical="center" wrapText="1"/>
    </xf>
    <xf numFmtId="0" fontId="10" fillId="0" borderId="1" xfId="4" applyFill="1" applyBorder="1" applyAlignment="1" applyProtection="1">
      <alignment horizontal="center" vertical="center" wrapText="1"/>
    </xf>
    <xf numFmtId="166" fontId="0" fillId="0" borderId="0" xfId="0" applyNumberFormat="1" applyProtection="1"/>
    <xf numFmtId="0" fontId="10" fillId="0" borderId="37" xfId="4" applyBorder="1" applyAlignment="1" applyProtection="1">
      <alignment horizontal="center" vertical="center" wrapText="1"/>
    </xf>
    <xf numFmtId="0" fontId="10" fillId="0" borderId="37" xfId="4" applyNumberFormat="1" applyFill="1" applyBorder="1" applyAlignment="1" applyProtection="1">
      <alignment horizontal="center" vertical="center" wrapText="1"/>
    </xf>
    <xf numFmtId="1" fontId="10" fillId="0" borderId="0" xfId="0" applyNumberFormat="1" applyFont="1" applyBorder="1" applyAlignment="1">
      <alignment horizontal="center" vertical="center"/>
    </xf>
    <xf numFmtId="0" fontId="10" fillId="0" borderId="38" xfId="0" applyFont="1" applyBorder="1" applyAlignment="1">
      <alignment horizontal="center" vertical="center" wrapText="1"/>
    </xf>
    <xf numFmtId="0" fontId="10" fillId="0" borderId="38" xfId="4" applyBorder="1" applyAlignment="1">
      <alignment horizontal="center" vertical="center" wrapText="1"/>
    </xf>
    <xf numFmtId="0" fontId="22" fillId="0" borderId="38" xfId="0" applyFont="1" applyBorder="1" applyAlignment="1">
      <alignment horizontal="center" vertical="center"/>
    </xf>
    <xf numFmtId="0" fontId="10" fillId="0" borderId="39" xfId="4" applyBorder="1" applyAlignment="1">
      <alignment horizontal="center" vertical="center"/>
    </xf>
    <xf numFmtId="0" fontId="10" fillId="0" borderId="24" xfId="4" applyBorder="1" applyAlignment="1">
      <alignment horizontal="center" vertical="center"/>
    </xf>
    <xf numFmtId="1" fontId="22" fillId="0" borderId="1" xfId="0" applyNumberFormat="1" applyFont="1" applyBorder="1" applyAlignment="1">
      <alignment horizontal="center" vertical="center"/>
    </xf>
    <xf numFmtId="0" fontId="22" fillId="0" borderId="1" xfId="0" applyFont="1" applyBorder="1" applyAlignment="1">
      <alignment horizontal="center" vertical="center" wrapText="1"/>
    </xf>
    <xf numFmtId="0" fontId="10" fillId="0" borderId="1" xfId="4" applyBorder="1" applyAlignment="1">
      <alignment horizontal="center" vertical="center" wrapText="1"/>
    </xf>
    <xf numFmtId="0" fontId="10" fillId="0" borderId="1" xfId="4" applyBorder="1" applyAlignment="1">
      <alignment horizontal="center" vertical="center"/>
    </xf>
    <xf numFmtId="0" fontId="22" fillId="0" borderId="1" xfId="0" applyFont="1" applyBorder="1" applyAlignment="1">
      <alignment horizontal="center" vertical="center"/>
    </xf>
    <xf numFmtId="0" fontId="10" fillId="0" borderId="1" xfId="4" applyNumberFormat="1" applyFill="1" applyBorder="1" applyAlignment="1" applyProtection="1">
      <alignment horizontal="center" vertical="center"/>
    </xf>
    <xf numFmtId="0" fontId="10" fillId="0" borderId="1" xfId="4" applyFill="1" applyBorder="1" applyAlignment="1">
      <alignment horizontal="center" vertical="center"/>
    </xf>
    <xf numFmtId="1" fontId="10"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3" xfId="3" applyFont="1" applyFill="1" applyBorder="1" applyAlignment="1" applyProtection="1">
      <alignment horizontal="center" vertical="center" wrapText="1"/>
    </xf>
    <xf numFmtId="0" fontId="8" fillId="0" borderId="40" xfId="2" applyFill="1" applyBorder="1" applyProtection="1">
      <alignment horizontal="center" vertical="center" wrapText="1"/>
    </xf>
    <xf numFmtId="0" fontId="10" fillId="0" borderId="41" xfId="4" applyNumberFormat="1" applyFill="1" applyBorder="1" applyAlignment="1" applyProtection="1">
      <alignment horizontal="center" vertical="center"/>
    </xf>
    <xf numFmtId="0" fontId="10" fillId="0" borderId="42" xfId="4" applyNumberFormat="1" applyFill="1" applyBorder="1" applyAlignment="1" applyProtection="1">
      <alignment horizontal="center" vertical="center"/>
    </xf>
    <xf numFmtId="0" fontId="8" fillId="0" borderId="43" xfId="2" applyFill="1" applyBorder="1" applyProtection="1">
      <alignment horizontal="center" vertical="center" wrapText="1"/>
    </xf>
    <xf numFmtId="0" fontId="10" fillId="0" borderId="39" xfId="4" applyFill="1" applyBorder="1" applyAlignment="1" applyProtection="1">
      <alignment horizontal="center" vertical="center"/>
    </xf>
    <xf numFmtId="1" fontId="10" fillId="0" borderId="27" xfId="4" applyNumberFormat="1" applyFill="1" applyBorder="1" applyAlignment="1" applyProtection="1">
      <alignment horizontal="center" vertical="center"/>
    </xf>
    <xf numFmtId="0" fontId="8" fillId="0" borderId="44" xfId="2" applyFill="1" applyBorder="1" applyProtection="1">
      <alignment horizontal="center" vertical="center" wrapText="1"/>
    </xf>
    <xf numFmtId="166" fontId="8" fillId="0" borderId="45" xfId="2" applyNumberFormat="1" applyFill="1" applyBorder="1" applyProtection="1">
      <alignment horizontal="center" vertical="center" wrapText="1"/>
    </xf>
    <xf numFmtId="166" fontId="8" fillId="0" borderId="46" xfId="2" applyNumberFormat="1" applyFill="1" applyBorder="1" applyProtection="1">
      <alignment horizontal="center" vertical="center" wrapText="1"/>
    </xf>
    <xf numFmtId="0" fontId="0" fillId="0" borderId="47" xfId="0" applyBorder="1" applyAlignment="1">
      <alignment horizontal="center" vertical="center" wrapText="1"/>
    </xf>
    <xf numFmtId="1" fontId="10" fillId="0" borderId="34" xfId="4" applyNumberFormat="1" applyFill="1" applyBorder="1" applyAlignment="1" applyProtection="1">
      <alignment horizontal="center" vertical="center"/>
    </xf>
    <xf numFmtId="0" fontId="0" fillId="0" borderId="48" xfId="0" applyBorder="1" applyAlignment="1">
      <alignment horizontal="center" vertical="center" wrapText="1"/>
    </xf>
    <xf numFmtId="1" fontId="10" fillId="0" borderId="49" xfId="4" applyNumberFormat="1" applyFill="1" applyBorder="1" applyAlignment="1" applyProtection="1">
      <alignment horizontal="center" vertical="center"/>
    </xf>
    <xf numFmtId="1" fontId="10" fillId="0" borderId="50" xfId="4" applyNumberFormat="1" applyFill="1" applyBorder="1" applyAlignment="1" applyProtection="1">
      <alignment horizontal="center" vertical="center"/>
    </xf>
    <xf numFmtId="0" fontId="8" fillId="5" borderId="10" xfId="6" applyBorder="1" applyProtection="1">
      <alignment horizontal="centerContinuous" vertical="center" wrapText="1"/>
    </xf>
    <xf numFmtId="0" fontId="8" fillId="0" borderId="54" xfId="2" applyFill="1" applyBorder="1" applyProtection="1">
      <alignment horizontal="center" vertical="center" wrapText="1"/>
    </xf>
    <xf numFmtId="1" fontId="10" fillId="6" borderId="19" xfId="4" applyNumberFormat="1" applyFill="1" applyBorder="1" applyAlignment="1" applyProtection="1">
      <alignment horizontal="center" vertical="center"/>
      <protection locked="0"/>
    </xf>
    <xf numFmtId="0" fontId="10" fillId="0" borderId="55" xfId="4" applyFont="1" applyFill="1" applyBorder="1" applyAlignment="1" applyProtection="1">
      <alignment horizontal="center" vertical="center" wrapText="1"/>
    </xf>
    <xf numFmtId="0" fontId="10" fillId="0" borderId="56" xfId="4" applyFont="1" applyFill="1" applyBorder="1" applyAlignment="1" applyProtection="1">
      <alignment horizontal="center" vertical="center" wrapText="1"/>
    </xf>
    <xf numFmtId="1" fontId="10" fillId="6" borderId="57" xfId="4" applyNumberFormat="1" applyFill="1" applyBorder="1" applyAlignment="1" applyProtection="1">
      <alignment horizontal="center" vertical="center"/>
      <protection locked="0"/>
    </xf>
    <xf numFmtId="0" fontId="10" fillId="0" borderId="56" xfId="4" applyBorder="1" applyAlignment="1" applyProtection="1">
      <alignment horizontal="center" vertical="top" wrapText="1"/>
    </xf>
    <xf numFmtId="0" fontId="10" fillId="0" borderId="56" xfId="5" applyBorder="1" applyProtection="1"/>
    <xf numFmtId="1" fontId="10" fillId="6" borderId="58" xfId="4" applyNumberFormat="1" applyFill="1" applyBorder="1" applyAlignment="1" applyProtection="1">
      <alignment horizontal="center" vertical="center"/>
      <protection locked="0"/>
    </xf>
    <xf numFmtId="0" fontId="10" fillId="0" borderId="59" xfId="4" applyBorder="1" applyAlignment="1" applyProtection="1">
      <alignment horizontal="center" vertical="center" wrapText="1"/>
    </xf>
    <xf numFmtId="0" fontId="10" fillId="0" borderId="59" xfId="4" applyFill="1" applyBorder="1" applyAlignment="1" applyProtection="1">
      <alignment horizontal="center" vertical="center" wrapText="1"/>
    </xf>
    <xf numFmtId="0" fontId="10" fillId="0" borderId="59" xfId="4" applyNumberFormat="1" applyFill="1" applyBorder="1" applyAlignment="1" applyProtection="1">
      <alignment horizontal="center" vertical="center" wrapText="1"/>
    </xf>
    <xf numFmtId="0" fontId="10" fillId="0" borderId="60" xfId="5" applyBorder="1" applyProtection="1"/>
    <xf numFmtId="1" fontId="10" fillId="6" borderId="61" xfId="4" applyNumberFormat="1" applyFill="1" applyBorder="1" applyAlignment="1" applyProtection="1">
      <alignment horizontal="center" vertical="center"/>
      <protection locked="0"/>
    </xf>
    <xf numFmtId="0" fontId="8" fillId="0" borderId="62" xfId="2" applyFill="1" applyBorder="1" applyProtection="1">
      <alignment horizontal="center" vertical="center" wrapText="1"/>
    </xf>
    <xf numFmtId="0" fontId="8" fillId="0" borderId="63" xfId="2" applyFill="1" applyBorder="1" applyProtection="1">
      <alignment horizontal="center" vertical="center" wrapText="1"/>
    </xf>
    <xf numFmtId="1" fontId="10" fillId="0" borderId="23" xfId="4" applyNumberFormat="1" applyFill="1" applyBorder="1" applyAlignment="1" applyProtection="1">
      <alignment horizontal="center" vertical="center" wrapText="1"/>
    </xf>
    <xf numFmtId="0" fontId="10" fillId="0" borderId="54" xfId="4" applyFill="1" applyBorder="1" applyAlignment="1" applyProtection="1">
      <alignment horizontal="center" vertical="center"/>
    </xf>
    <xf numFmtId="1" fontId="10" fillId="0" borderId="64" xfId="4" applyNumberFormat="1" applyFill="1" applyBorder="1" applyAlignment="1" applyProtection="1">
      <alignment horizontal="center" vertical="center" wrapText="1"/>
    </xf>
    <xf numFmtId="0" fontId="10" fillId="0" borderId="56" xfId="4" applyFill="1" applyBorder="1" applyAlignment="1" applyProtection="1">
      <alignment horizontal="center" vertical="center"/>
    </xf>
    <xf numFmtId="1" fontId="10" fillId="0" borderId="65" xfId="4" applyNumberFormat="1" applyFill="1" applyBorder="1" applyAlignment="1" applyProtection="1">
      <alignment horizontal="center" vertical="center" wrapText="1"/>
    </xf>
    <xf numFmtId="1" fontId="10" fillId="0" borderId="59" xfId="0" applyNumberFormat="1" applyFont="1" applyBorder="1" applyAlignment="1">
      <alignment horizontal="center" vertical="center"/>
    </xf>
    <xf numFmtId="0" fontId="10" fillId="0" borderId="59" xfId="0" applyFont="1" applyBorder="1" applyAlignment="1">
      <alignment horizontal="center" vertical="center" wrapText="1"/>
    </xf>
    <xf numFmtId="0" fontId="10" fillId="0" borderId="59" xfId="0" applyFont="1" applyBorder="1" applyAlignment="1">
      <alignment horizontal="center" vertical="center"/>
    </xf>
    <xf numFmtId="0" fontId="10" fillId="0" borderId="59" xfId="4" applyNumberFormat="1" applyFill="1" applyBorder="1" applyAlignment="1" applyProtection="1">
      <alignment horizontal="center" vertical="center"/>
    </xf>
    <xf numFmtId="0" fontId="10" fillId="0" borderId="66" xfId="4" applyNumberFormat="1" applyFill="1" applyBorder="1" applyAlignment="1" applyProtection="1">
      <alignment horizontal="center" vertical="center"/>
    </xf>
    <xf numFmtId="0" fontId="10" fillId="0" borderId="60" xfId="4" applyFill="1" applyBorder="1" applyAlignment="1" applyProtection="1">
      <alignment horizontal="center" vertical="center"/>
    </xf>
    <xf numFmtId="0" fontId="8" fillId="0" borderId="31" xfId="2" applyFill="1" applyBorder="1" applyAlignment="1" applyProtection="1">
      <alignment horizontal="center" vertical="center" wrapText="1"/>
    </xf>
    <xf numFmtId="2" fontId="10" fillId="8" borderId="33" xfId="4" applyNumberFormat="1" applyFill="1" applyBorder="1" applyAlignment="1" applyProtection="1">
      <alignment horizontal="center" vertical="center" wrapText="1"/>
    </xf>
    <xf numFmtId="0" fontId="9" fillId="0" borderId="10" xfId="2" applyFont="1" applyBorder="1" applyAlignment="1" applyProtection="1">
      <alignment horizontal="center" vertical="center" wrapText="1"/>
    </xf>
    <xf numFmtId="0" fontId="10" fillId="0" borderId="15" xfId="3" applyBorder="1" applyAlignment="1" applyProtection="1">
      <alignment horizontal="center" wrapText="1"/>
    </xf>
    <xf numFmtId="0" fontId="10" fillId="0" borderId="19" xfId="4" applyBorder="1" applyAlignment="1" applyProtection="1">
      <alignment horizontal="center" wrapText="1"/>
    </xf>
    <xf numFmtId="0" fontId="10" fillId="0" borderId="23" xfId="5" applyBorder="1" applyAlignment="1" applyProtection="1">
      <alignment horizontal="center" wrapText="1"/>
    </xf>
    <xf numFmtId="0" fontId="1" fillId="0" borderId="0" xfId="1" applyBorder="1" applyAlignment="1" applyProtection="1">
      <alignment horizontal="center" wrapText="1"/>
    </xf>
    <xf numFmtId="0" fontId="8" fillId="0" borderId="36" xfId="2" applyFill="1" applyBorder="1" applyAlignment="1" applyProtection="1">
      <alignment horizontal="center" vertical="center" wrapText="1"/>
    </xf>
    <xf numFmtId="0" fontId="10" fillId="0" borderId="1" xfId="3" applyBorder="1" applyAlignment="1" applyProtection="1">
      <alignment horizontal="center" vertical="center" wrapText="1"/>
    </xf>
    <xf numFmtId="0" fontId="10" fillId="0" borderId="1" xfId="4" applyBorder="1" applyAlignment="1" applyProtection="1">
      <alignment wrapText="1"/>
    </xf>
    <xf numFmtId="0" fontId="10" fillId="0" borderId="59" xfId="4" applyBorder="1" applyAlignment="1" applyProtection="1">
      <alignment wrapText="1"/>
    </xf>
    <xf numFmtId="0" fontId="5" fillId="7" borderId="28" xfId="0" applyFont="1" applyFill="1" applyBorder="1" applyAlignment="1" applyProtection="1">
      <alignment horizontal="center" vertical="center"/>
    </xf>
    <xf numFmtId="0" fontId="5" fillId="7" borderId="30" xfId="0" applyFont="1" applyFill="1" applyBorder="1" applyAlignment="1" applyProtection="1">
      <alignment horizontal="center" vertical="center"/>
    </xf>
    <xf numFmtId="0" fontId="5" fillId="7" borderId="29" xfId="0" applyFont="1" applyFill="1" applyBorder="1" applyAlignment="1" applyProtection="1">
      <alignment horizontal="center" vertical="center"/>
    </xf>
    <xf numFmtId="0" fontId="17" fillId="0" borderId="2" xfId="0" applyFont="1" applyBorder="1" applyAlignment="1" applyProtection="1">
      <alignment horizontal="center"/>
    </xf>
    <xf numFmtId="0" fontId="17" fillId="0" borderId="3" xfId="0" applyFont="1" applyBorder="1" applyAlignment="1" applyProtection="1">
      <alignment horizontal="center"/>
    </xf>
    <xf numFmtId="0" fontId="17" fillId="0" borderId="4" xfId="0" applyFont="1" applyBorder="1" applyAlignment="1" applyProtection="1">
      <alignment horizontal="center"/>
    </xf>
    <xf numFmtId="0" fontId="17" fillId="3" borderId="6" xfId="0" applyFont="1" applyFill="1" applyBorder="1" applyAlignment="1" applyProtection="1">
      <alignment horizontal="center"/>
    </xf>
    <xf numFmtId="0" fontId="17" fillId="3" borderId="7" xfId="0" applyFont="1" applyFill="1" applyBorder="1" applyAlignment="1" applyProtection="1">
      <alignment horizontal="center"/>
    </xf>
    <xf numFmtId="0" fontId="17" fillId="3" borderId="8" xfId="0" applyFont="1" applyFill="1" applyBorder="1" applyAlignment="1" applyProtection="1">
      <alignment horizontal="center"/>
    </xf>
    <xf numFmtId="0" fontId="17" fillId="4" borderId="6" xfId="0" applyFont="1" applyFill="1" applyBorder="1" applyAlignment="1" applyProtection="1">
      <alignment horizontal="center"/>
    </xf>
    <xf numFmtId="0" fontId="17" fillId="4" borderId="7" xfId="0" applyFont="1" applyFill="1" applyBorder="1" applyAlignment="1" applyProtection="1">
      <alignment horizontal="center"/>
    </xf>
    <xf numFmtId="0" fontId="17" fillId="4" borderId="8" xfId="0" applyFont="1" applyFill="1" applyBorder="1" applyAlignment="1" applyProtection="1">
      <alignment horizontal="center"/>
    </xf>
    <xf numFmtId="0" fontId="5" fillId="7" borderId="51" xfId="0" applyFont="1" applyFill="1" applyBorder="1" applyAlignment="1" applyProtection="1">
      <alignment horizontal="center" vertical="center"/>
    </xf>
    <xf numFmtId="0" fontId="5" fillId="7" borderId="52" xfId="0" applyFont="1" applyFill="1" applyBorder="1" applyAlignment="1" applyProtection="1">
      <alignment horizontal="center" vertical="center"/>
    </xf>
    <xf numFmtId="0" fontId="5" fillId="7" borderId="7" xfId="0" applyFont="1" applyFill="1" applyBorder="1" applyAlignment="1" applyProtection="1">
      <alignment horizontal="center" vertical="center"/>
    </xf>
    <xf numFmtId="0" fontId="5" fillId="7" borderId="53" xfId="0" applyFont="1" applyFill="1" applyBorder="1" applyAlignment="1" applyProtection="1">
      <alignment horizontal="center" vertical="center"/>
    </xf>
  </cellXfs>
  <cellStyles count="9">
    <cellStyle name="Bottom_Dot_Table" xfId="5"/>
    <cellStyle name="Dot_Table" xfId="4"/>
    <cellStyle name="Full_Table" xfId="1"/>
    <cellStyle name="Merged_Table_Header" xfId="6"/>
    <cellStyle name="Normal" xfId="0" builtinId="0"/>
    <cellStyle name="Normal 2" xfId="7"/>
    <cellStyle name="Subtotal" xfId="8"/>
    <cellStyle name="Table_Header" xfId="2"/>
    <cellStyle name="Top_Dot_Table" xfId="3"/>
  </cellStyles>
  <dxfs count="121">
    <dxf>
      <numFmt numFmtId="165" formatCode="_-* \£\ #,##0.00_-;_-* \£\ \-\ #,##0.00_-;_-* &quot;-&quot;??_-;_-@_-"/>
      <protection hidden="0"/>
    </dxf>
    <dxf>
      <border>
        <right style="thin">
          <color indexed="18"/>
        </right>
      </border>
      <protection hidden="0"/>
    </dxf>
    <dxf>
      <protection hidden="0"/>
    </dxf>
    <dxf>
      <border outline="0">
        <top style="thin">
          <color indexed="18"/>
        </top>
      </border>
    </dxf>
    <dxf>
      <protection hidden="0"/>
    </dxf>
    <dxf>
      <border outline="0">
        <bottom style="thin">
          <color indexed="18"/>
        </bottom>
      </border>
    </dxf>
    <dxf>
      <border diagonalUp="0" diagonalDown="0">
        <left style="thin">
          <color indexed="18"/>
        </left>
        <right style="thin">
          <color indexed="18"/>
        </right>
        <top/>
        <bottom/>
      </border>
      <protection hidden="0"/>
    </dxf>
    <dxf>
      <alignment horizontal="center" vertical="center" textRotation="0" wrapText="0" indent="0" justifyLastLine="0" shrinkToFit="0" readingOrder="0"/>
      <protection hidden="0"/>
    </dxf>
    <dxf>
      <fill>
        <patternFill patternType="none">
          <fgColor indexed="64"/>
          <bgColor indexed="65"/>
        </patternFill>
      </fill>
      <alignment horizontal="center" vertical="center" textRotation="0" wrapText="0" indent="0" justifyLastLine="0" shrinkToFit="0" readingOrder="0"/>
      <border>
        <left style="thin">
          <color indexed="18"/>
        </left>
        <right style="thin">
          <color indexed="18"/>
        </right>
      </border>
      <protection hidden="0"/>
    </dxf>
    <dxf>
      <fill>
        <patternFill patternType="none">
          <fgColor indexed="64"/>
          <bgColor indexed="65"/>
        </patternFill>
      </fill>
      <alignment horizontal="center" vertical="center" textRotation="0" wrapText="0" indent="0" justifyLastLine="0" shrinkToFit="0" readingOrder="0"/>
      <border>
        <left style="thin">
          <color indexed="18"/>
        </left>
        <right style="thin">
          <color indexed="18"/>
        </right>
      </border>
      <protection hidden="0"/>
    </dxf>
    <dxf>
      <alignment horizontal="center" vertical="center" textRotation="0" wrapText="0" indent="0" justifyLastLine="0" shrinkToFit="0" readingOrder="0"/>
      <border>
        <left style="thin">
          <color indexed="18"/>
        </left>
        <right style="thin">
          <color indexed="18"/>
        </right>
      </border>
      <protection hidden="0"/>
    </dxf>
    <dxf>
      <alignment horizontal="center" vertical="bottom" textRotation="0" wrapText="0" indent="0" justifyLastLine="0" shrinkToFit="0" readingOrder="0"/>
      <border diagonalUp="0" diagonalDown="0">
        <left style="thin">
          <color indexed="18"/>
        </left>
        <right style="medium">
          <color indexed="64"/>
        </right>
        <top style="hair">
          <color indexed="18"/>
        </top>
        <bottom style="hair">
          <color indexed="18"/>
        </bottom>
        <vertical/>
        <horizontal/>
      </border>
      <protection hidden="0"/>
    </dxf>
    <dxf>
      <alignment horizontal="center" vertical="bottom" textRotation="0" wrapText="0" indent="0" justifyLastLine="0" shrinkToFit="0" readingOrder="0"/>
      <border diagonalUp="0" diagonalDown="0">
        <left style="thin">
          <color indexed="18"/>
        </left>
        <right style="thin">
          <color indexed="18"/>
        </right>
        <top style="hair">
          <color indexed="18"/>
        </top>
        <bottom style="hair">
          <color indexed="18"/>
        </bottom>
      </border>
      <protection hidden="0"/>
    </dxf>
    <dxf>
      <alignment horizontal="center" vertical="bottom" textRotation="0" wrapText="0" indent="0" justifyLastLine="0" shrinkToFit="0" readingOrder="0"/>
      <border diagonalUp="0" diagonalDown="0">
        <left style="thin">
          <color indexed="18"/>
        </left>
        <right style="thin">
          <color indexed="18"/>
        </right>
        <top style="hair">
          <color indexed="18"/>
        </top>
        <bottom style="hair">
          <color indexed="18"/>
        </bottom>
      </border>
      <protection hidden="0"/>
    </dxf>
    <dxf>
      <alignment horizontal="center" vertical="bottom" textRotation="0" wrapText="1" indent="0" justifyLastLine="0" shrinkToFit="0" readingOrder="0"/>
      <border diagonalUp="0" diagonalDown="0" outline="0">
        <left style="medium">
          <color indexed="64"/>
        </left>
        <right style="thin">
          <color indexed="18"/>
        </right>
        <top style="hair">
          <color indexed="18"/>
        </top>
        <bottom style="hair">
          <color indexed="18"/>
        </bottom>
      </border>
      <protection hidden="0"/>
    </dxf>
    <dxf>
      <alignment horizontal="center" vertical="bottom" textRotation="0" wrapText="0" indent="0" justifyLastLine="0" shrinkToFit="0" readingOrder="0"/>
      <border diagonalUp="0" diagonalDown="0">
        <left style="medium">
          <color indexed="64"/>
        </left>
        <right style="medium">
          <color indexed="64"/>
        </right>
        <top style="hair">
          <color indexed="18"/>
        </top>
        <bottom style="hair">
          <color indexed="18"/>
        </bottom>
        <vertical/>
        <horizontal/>
      </border>
      <protection hidden="0"/>
    </dxf>
    <dxf>
      <alignment horizontal="center" vertical="bottom" textRotation="0" wrapText="0" indent="0" justifyLastLine="0" shrinkToFit="0" readingOrder="0"/>
      <border diagonalUp="0" diagonalDown="0">
        <left style="medium">
          <color indexed="64"/>
        </left>
        <right style="medium">
          <color indexed="64"/>
        </right>
        <top style="hair">
          <color indexed="18"/>
        </top>
        <bottom style="hair">
          <color indexed="18"/>
        </bottom>
        <vertical/>
        <horizontal/>
      </border>
      <protection hidden="0"/>
    </dxf>
    <dxf>
      <alignment horizontal="center" vertical="bottom" textRotation="0" wrapText="0" indent="0" justifyLastLine="0" shrinkToFit="0" readingOrder="0"/>
      <protection hidden="0"/>
    </dxf>
    <dxf>
      <border outline="0">
        <left style="medium">
          <color rgb="FF000000"/>
        </left>
        <right style="medium">
          <color rgb="FF000000"/>
        </right>
        <top style="medium">
          <color rgb="FF000000"/>
        </top>
        <bottom style="medium">
          <color rgb="FF000000"/>
        </bottom>
      </border>
    </dxf>
    <dxf>
      <alignment horizontal="center" vertical="bottom" textRotation="0" wrapText="0" indent="0" justifyLastLine="0" shrinkToFit="0" readingOrder="0"/>
      <protection hidden="0"/>
    </dxf>
    <dxf>
      <border outline="0">
        <bottom style="thin">
          <color rgb="FF000080"/>
        </bottom>
      </border>
    </dxf>
    <dxf>
      <font>
        <b/>
        <i val="0"/>
        <strike val="0"/>
        <condense val="0"/>
        <extend val="0"/>
        <outline val="0"/>
        <shadow val="0"/>
        <u val="none"/>
        <vertAlign val="baseline"/>
        <sz val="9"/>
        <color indexed="18"/>
        <name val="Arial"/>
        <scheme val="none"/>
      </font>
      <protection hidden="0"/>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18"/>
        </left>
        <right style="thin">
          <color indexed="18"/>
        </right>
        <top style="thin">
          <color indexed="18"/>
        </top>
        <bottom style="hair">
          <color indexed="18"/>
        </bottom>
        <vertical/>
        <horizontal/>
      </border>
      <protection hidden="0"/>
    </dxf>
    <dxf>
      <numFmt numFmtId="2" formatCode="0.00"/>
      <fill>
        <patternFill patternType="solid">
          <fgColor rgb="FF000000"/>
          <bgColor rgb="FFFFF2CC"/>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locked="0"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18"/>
        </left>
        <right style="thin">
          <color indexed="18"/>
        </right>
        <top style="hair">
          <color indexed="18"/>
        </top>
        <bottom style="hair">
          <color indexed="18"/>
        </bottom>
      </border>
      <protection locked="0" hidden="0"/>
    </dxf>
    <dxf>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18"/>
        </left>
        <right style="thin">
          <color indexed="18"/>
        </right>
        <top/>
        <bottom style="hair">
          <color indexed="18"/>
        </bottom>
      </border>
      <protection locked="1"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outline="0">
        <left style="thin">
          <color indexed="18"/>
        </left>
        <right style="thin">
          <color indexed="18"/>
        </right>
        <top/>
        <bottom style="hair">
          <color indexed="18"/>
        </bottom>
      </border>
      <protection hidden="0"/>
    </dxf>
    <dxf>
      <numFmt numFmtId="2"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2" formatCode="0.00"/>
      <fill>
        <patternFill patternType="solid">
          <fgColor indexed="64"/>
          <bgColor theme="0"/>
        </patternFill>
      </fill>
      <alignment horizontal="center" vertical="center" textRotation="0" wrapText="1"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2" formatCode="0.00"/>
      <fill>
        <patternFill patternType="solid">
          <fgColor indexed="64"/>
          <bgColor theme="0"/>
        </patternFill>
      </fill>
      <alignment horizontal="center" vertical="center" textRotation="0" wrapText="1"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2" formatCode="0.00"/>
      <fill>
        <patternFill patternType="solid">
          <fgColor indexed="64"/>
          <bgColor theme="0"/>
        </patternFill>
      </fill>
      <alignment horizontal="center" vertical="center" textRotation="0" wrapText="1"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2" formatCode="0.00"/>
      <fill>
        <patternFill patternType="solid">
          <fgColor indexed="64"/>
          <bgColor theme="2"/>
        </patternFill>
      </fill>
      <alignment horizontal="center" vertical="center" textRotation="0" wrapText="1"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2" formatCode="0.00"/>
      <fill>
        <patternFill patternType="solid">
          <fgColor indexed="64"/>
          <bgColor theme="2"/>
        </patternFill>
      </fill>
      <border diagonalUp="0" diagonalDown="0">
        <left style="thin">
          <color indexed="18"/>
        </left>
        <right style="thin">
          <color indexed="18"/>
        </right>
        <top style="hair">
          <color indexed="18"/>
        </top>
        <bottom style="hair">
          <color indexed="18"/>
        </bottom>
        <vertical/>
        <horizontal/>
      </border>
      <protection hidden="0"/>
    </dxf>
    <dxf>
      <numFmt numFmtId="2"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2" formatCode="0.00"/>
      <fill>
        <patternFill patternType="solid">
          <fgColor indexed="64"/>
          <bgColor theme="0"/>
        </patternFill>
      </fill>
      <alignment horizontal="center" vertical="center" textRotation="0" wrapText="1"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1" formatCode="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2" formatCode="0.00"/>
      <fill>
        <patternFill patternType="solid">
          <fgColor indexed="64"/>
          <bgColor theme="0"/>
        </patternFill>
      </fill>
      <alignment horizontal="center" vertical="center" textRotation="0" wrapText="1"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2" formatCode="0.0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2"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164" formatCode="_(&quot;£&quot;* #,##0.00_);_(&quot;£&quot;* \(#,##0.00\);_(&quot;£&quot;* &quot;-&quot;??_);_(@_)"/>
      <fill>
        <patternFill patternType="solid">
          <fgColor indexed="64"/>
          <bgColor theme="0"/>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164" formatCode="_(&quot;£&quot;* #,##0.00_);_(&quot;£&quot;* \(#,##0.00\);_(&quot;£&quot;* &quot;-&quot;??_);_(@_)"/>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1" formatCode="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1" formatCode="0"/>
      <fill>
        <patternFill patternType="solid">
          <fgColor indexed="64"/>
          <bgColor theme="2"/>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locked="0" hidden="0"/>
    </dxf>
    <dxf>
      <numFmt numFmtId="1" formatCode="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locked="0" hidden="0"/>
    </dxf>
    <dxf>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18"/>
        </left>
        <right style="thin">
          <color indexed="18"/>
        </right>
        <top/>
        <bottom style="hair">
          <color indexed="18"/>
        </bottom>
        <vertical/>
        <horizontal/>
      </border>
      <protection hidden="0"/>
    </dxf>
    <dxf>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166" formatCode="&quot;£&quot;#,##0.00"/>
      <fill>
        <patternFill patternType="none">
          <fgColor indexed="64"/>
          <bgColor indexed="65"/>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166" formatCode="&quot;£&quot;#,##0.00"/>
      <fill>
        <patternFill patternType="none">
          <fgColor indexed="64"/>
          <bgColor indexed="65"/>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18"/>
        </left>
        <right style="thin">
          <color indexed="18"/>
        </right>
        <top style="hair">
          <color indexed="18"/>
        </top>
        <bottom style="hair">
          <color indexed="18"/>
        </bottom>
      </border>
      <protection hidden="0"/>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18"/>
        </left>
        <right style="thin">
          <color indexed="18"/>
        </right>
        <top style="hair">
          <color indexed="18"/>
        </top>
        <bottom style="hair">
          <color indexed="18"/>
        </bottom>
        <vertical/>
        <horizontal/>
      </border>
      <protection hidden="0"/>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18"/>
        </left>
        <right style="thin">
          <color indexed="18"/>
        </right>
        <top style="hair">
          <color indexed="18"/>
        </top>
        <bottom style="hair">
          <color indexed="18"/>
        </bottom>
      </border>
      <protection hidden="0"/>
    </dxf>
    <dxf>
      <numFmt numFmtId="0" formatCode="General"/>
      <fill>
        <patternFill patternType="none">
          <fgColor indexed="64"/>
          <bgColor indexed="65"/>
        </patternFill>
      </fill>
      <alignment horizontal="center" vertical="center" textRotation="0" wrapText="1" indent="0" justifyLastLine="0" shrinkToFit="0" readingOrder="0"/>
      <border>
        <left style="thin">
          <color indexed="18"/>
        </left>
      </border>
      <protection hidden="0"/>
    </dxf>
    <dxf>
      <numFmt numFmtId="0" formatCode="General"/>
      <fill>
        <patternFill patternType="none">
          <fgColor indexed="64"/>
          <bgColor indexed="65"/>
        </patternFill>
      </fill>
      <alignment horizontal="center" vertical="center" textRotation="0" wrapText="1" indent="0" justifyLastLine="0" shrinkToFit="0" readingOrder="0"/>
      <border>
        <left style="thin">
          <color indexed="18"/>
        </left>
        <right style="thin">
          <color indexed="18"/>
        </right>
      </border>
      <protection hidden="0"/>
    </dxf>
    <dxf>
      <numFmt numFmtId="0" formatCode="General"/>
      <fill>
        <patternFill patternType="none">
          <fgColor indexed="64"/>
          <bgColor indexed="65"/>
        </patternFill>
      </fill>
      <alignment horizontal="center" vertical="center" textRotation="0" wrapText="1" indent="0" justifyLastLine="0" shrinkToFit="0" readingOrder="0"/>
      <protection hidden="0"/>
    </dxf>
    <dxf>
      <numFmt numFmtId="0" formatCode="General"/>
      <fill>
        <patternFill patternType="none">
          <fgColor indexed="64"/>
          <bgColor indexed="65"/>
        </patternFill>
      </fill>
      <alignment horizontal="center" vertical="center" textRotation="0" wrapText="1" indent="0" justifyLastLine="0" shrinkToFit="0" readingOrder="0"/>
      <border>
        <left style="thin">
          <color indexed="18"/>
        </left>
        <right style="thin">
          <color indexed="18"/>
        </right>
      </border>
      <protection hidden="0"/>
    </dxf>
    <dxf>
      <fill>
        <patternFill patternType="none">
          <fgColor indexed="64"/>
          <bgColor indexed="65"/>
        </patternFill>
      </fill>
      <alignment horizontal="center" vertical="center" textRotation="0" wrapText="1" indent="0" justifyLastLine="0" shrinkToFit="0" readingOrder="0"/>
      <border>
        <left style="thin">
          <color indexed="18"/>
        </left>
        <right style="thin">
          <color indexed="18"/>
        </right>
      </border>
      <protection hidden="0"/>
    </dxf>
    <dxf>
      <numFmt numFmtId="0" formatCode="General"/>
      <fill>
        <patternFill patternType="none">
          <fgColor indexed="64"/>
          <bgColor indexed="65"/>
        </patternFill>
      </fill>
      <alignment horizontal="center" vertical="center" textRotation="0" wrapText="1" indent="0" justifyLastLine="0" shrinkToFit="0" readingOrder="0"/>
      <border>
        <left style="thin">
          <color indexed="18"/>
        </left>
        <right style="thin">
          <color indexed="18"/>
        </right>
      </border>
      <protection hidden="0"/>
    </dxf>
    <dxf>
      <numFmt numFmtId="1" formatCode="0"/>
      <fill>
        <patternFill patternType="none">
          <fgColor indexed="64"/>
          <bgColor indexed="65"/>
        </patternFill>
      </fill>
      <alignment horizontal="center" vertical="center" textRotation="0" wrapText="1" indent="0" justifyLastLine="0" shrinkToFit="0" readingOrder="0"/>
      <border>
        <left style="thin">
          <color indexed="18"/>
        </left>
        <right style="thin">
          <color indexed="18"/>
        </right>
      </border>
      <protection hidden="0"/>
    </dxf>
    <dxf>
      <numFmt numFmtId="1" formatCode="0"/>
      <fill>
        <patternFill patternType="none">
          <fgColor indexed="64"/>
          <bgColor indexed="65"/>
        </patternFill>
      </fill>
      <alignment horizontal="center" vertical="center" textRotation="0" wrapText="1" indent="0" justifyLastLine="0" shrinkToFit="0" readingOrder="0"/>
      <border>
        <left style="thin">
          <color indexed="18"/>
        </left>
        <right style="thin">
          <color indexed="18"/>
        </right>
      </border>
      <protection hidden="0"/>
    </dxf>
    <dxf>
      <numFmt numFmtId="0" formatCode="General"/>
      <fill>
        <patternFill patternType="none">
          <fgColor indexed="64"/>
          <bgColor indexed="65"/>
        </patternFill>
      </fill>
      <alignment horizontal="center" vertical="center" textRotation="0" wrapText="1" indent="0" justifyLastLine="0" shrinkToFit="0" readingOrder="0"/>
      <border>
        <left style="thin">
          <color indexed="18"/>
        </left>
        <right style="thin">
          <color indexed="18"/>
        </right>
      </border>
      <protection hidden="0"/>
    </dxf>
    <dxf>
      <numFmt numFmtId="0" formatCode="General"/>
      <alignment horizontal="center" vertical="center" textRotation="0" wrapText="1" indent="0" justifyLastLine="0" shrinkToFit="0" readingOrder="0"/>
      <border>
        <left style="thin">
          <color indexed="18"/>
        </left>
        <right style="thin">
          <color indexed="18"/>
        </right>
      </border>
      <protection hidden="0"/>
    </dxf>
    <dxf>
      <fill>
        <patternFill patternType="none">
          <fgColor indexed="64"/>
          <bgColor indexed="65"/>
        </patternFill>
      </fill>
      <alignment horizontal="center" vertical="center" textRotation="0" wrapText="1" indent="0" justifyLastLine="0" shrinkToFit="0" readingOrder="0"/>
      <border outline="0">
        <left style="thin">
          <color indexed="18"/>
        </left>
        <right style="thin">
          <color indexed="18"/>
        </right>
      </border>
      <protection hidden="0"/>
    </dxf>
    <dxf>
      <numFmt numFmtId="0" formatCode="General"/>
      <alignment horizontal="center" vertical="center" textRotation="0" wrapText="1" indent="0" justifyLastLine="0" shrinkToFit="0" readingOrder="0"/>
      <border>
        <left style="thin">
          <color indexed="18"/>
        </left>
        <right style="thin">
          <color indexed="18"/>
        </right>
      </border>
      <protection hidden="0"/>
    </dxf>
    <dxf>
      <alignment horizontal="center" vertical="center" textRotation="0" wrapText="1" indent="0" justifyLastLine="0" shrinkToFit="0" readingOrder="0"/>
      <border>
        <right style="thin">
          <color indexed="18"/>
        </right>
      </border>
      <protection hidden="0"/>
    </dxf>
    <dxf>
      <numFmt numFmtId="1" formatCode="0"/>
      <fill>
        <patternFill patternType="solid">
          <fgColor indexed="64"/>
          <bgColor theme="7" tint="0.79998168889431442"/>
        </patternFill>
      </fill>
      <alignment horizontal="center" vertical="center" textRotation="0" wrapText="0" indent="0" justifyLastLine="0" shrinkToFit="0" readingOrder="0"/>
      <border>
        <right style="thin">
          <color indexed="18"/>
        </right>
      </border>
      <protection locked="0" hidden="0"/>
    </dxf>
    <dxf>
      <border outline="0">
        <left style="thin">
          <color rgb="FF000080"/>
        </left>
        <right style="thin">
          <color rgb="FF000080"/>
        </right>
        <top style="thin">
          <color rgb="FF000080"/>
        </top>
        <bottom style="thin">
          <color rgb="FF000080"/>
        </bottom>
      </border>
    </dxf>
    <dxf>
      <fill>
        <patternFill patternType="solid">
          <fgColor rgb="FF000000"/>
          <bgColor rgb="FFFFF2CC"/>
        </patternFill>
      </fill>
      <protection hidden="0"/>
    </dxf>
    <dxf>
      <border outline="0">
        <bottom style="thin">
          <color rgb="FF000080"/>
        </bottom>
      </border>
    </dxf>
    <dxf>
      <border diagonalUp="0" diagonalDown="0">
        <left style="thin">
          <color indexed="18"/>
        </left>
        <right style="thin">
          <color indexed="18"/>
        </right>
        <top/>
        <bottom/>
      </border>
      <protection hidden="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onnect2.babcockinternational.com/DSG/Donnington/Donnington%20LSBU/Central%20Procurement%20Team/Repair%20and%20Test/IRTM%20Documents/25-08-21_3%20YR%20Plan%2022-23%20Version%200.1_IRT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nnect2.babcockinternational.com/DSG/Donnington/Donnington%20LSBU/Central%20Procurement%20Team/All%20Contracts/IRM19%207393/01.%20PRG/20211102%20IRTM%20NSNs%20for%20Photos%20Clean%20Units%20v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Plan"/>
      <sheetName val="Sheet1"/>
      <sheetName val="6137 Electrical"/>
      <sheetName val="7369 Engine Ancillaries"/>
      <sheetName val="7393 H&amp;P"/>
      <sheetName val="PIVOT"/>
      <sheetName val="IRTM Repair NSN's"/>
      <sheetName val="Project changes"/>
      <sheetName val="C2R"/>
      <sheetName val="Lorna Mop up sheet"/>
      <sheetName val="Periscopes - Consumables"/>
      <sheetName val="Contract Status"/>
      <sheetName val="CL RAG STATUS"/>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tions Summary"/>
      <sheetName val="Merge File"/>
      <sheetName val="Locations List"/>
      <sheetName val="Multiple Locations"/>
      <sheetName val="Input Data"/>
    </sheetNames>
    <sheetDataSet>
      <sheetData sheetId="0" refreshError="1"/>
      <sheetData sheetId="1" refreshError="1"/>
      <sheetData sheetId="2" refreshError="1"/>
      <sheetData sheetId="3" refreshError="1"/>
      <sheetData sheetId="4"/>
    </sheetDataSet>
  </externalBook>
</externalLink>
</file>

<file path=xl/tables/table1.xml><?xml version="1.0" encoding="utf-8"?>
<table xmlns="http://schemas.openxmlformats.org/spreadsheetml/2006/main" id="6" name="Table147" displayName="Table147" ref="C34:BJ87" totalsRowShown="0" headerRowDxfId="85" dataDxfId="83" headerRowBorderDxfId="84" tableBorderDxfId="82" headerRowCellStyle="Table_Header" dataCellStyle="Dot_Table">
  <autoFilter ref="C34:BJ87"/>
  <tableColumns count="60">
    <tableColumn id="1" name="Supplier Name" dataDxfId="81" dataCellStyle="Dot_Table"/>
    <tableColumn id="2" name="Tender Number" dataDxfId="80" dataCellStyle="Dot_Table"/>
    <tableColumn id="42" name="Repair Lot Number" dataDxfId="79" dataCellStyle="Dot_Table"/>
    <tableColumn id="34" name="Repair Lot Description" dataDxfId="78" dataCellStyle="Dot_Table"/>
    <tableColumn id="30" name="Output Spec Lot Number" dataDxfId="77" dataCellStyle="Dot_Table"/>
    <tableColumn id="18" name="Output Spec Lot Description" dataDxfId="76" dataCellStyle="Dot_Table"/>
    <tableColumn id="3" name="Sheet URN" dataDxfId="75" dataCellStyle="Dot_Table"/>
    <tableColumn id="27" name="NSN" dataDxfId="74" dataCellStyle="Dot_Table"/>
    <tableColumn id="43" name="Short Description" dataDxfId="73" dataCellStyle="Dot_Table"/>
    <tableColumn id="28" name="Long Description" dataDxfId="72" dataCellStyle="Dot_Table"/>
    <tableColumn id="65" name="DMC" dataDxfId="71" dataCellStyle="Dot_Table"/>
    <tableColumn id="21" name="Platform" dataDxfId="70" dataCellStyle="Dot_Table"/>
    <tableColumn id="64" name="NSN Categorisation - Taxonomy L2" dataDxfId="69" dataCellStyle="Dot_Table">
      <calculatedColumnFormula>VLOOKUP(Table147[[#This Row],[NSN]],'[1]IRTM Repair NSN''s'!$E$3:$N$371,9,FALSE)</calculatedColumnFormula>
    </tableColumn>
    <tableColumn id="29" name="NSN Categorisation - Taxonomy L3" dataDxfId="68" dataCellStyle="Dot_Table">
      <calculatedColumnFormula>VLOOKUP(Table147[[#This Row],[NSN]],'[1]IRTM Repair NSN''s'!$E$3:$N$371,10,FALSE)</calculatedColumnFormula>
    </tableColumn>
    <tableColumn id="20" name="Drawing Reference (if available)" dataDxfId="67" dataCellStyle="Dot_Table"/>
    <tableColumn id="19" name="NSN Photo Reference (if available)" dataDxfId="66" dataCellStyle="Dot_Table">
      <calculatedColumnFormula>VLOOKUP(Table147[[#This Row],[NSN]],'[2]Input Data'!$C$4:$U$322,19,FALSE)</calculatedColumnFormula>
    </tableColumn>
    <tableColumn id="58" name="Defence Packaging Code" dataDxfId="65" dataCellStyle="Dot_Table"/>
    <tableColumn id="33" name="Unit of Measure" dataDxfId="64" dataCellStyle="Dot_Table"/>
    <tableColumn id="32" name="Year 1 Forecast" dataDxfId="63" dataCellStyle="Dot_Table"/>
    <tableColumn id="31" name="Year 2 Forecast" dataDxfId="62" dataCellStyle="Dot_Table"/>
    <tableColumn id="15" name="Year 3 Forecast" dataDxfId="61" dataCellStyle="Dot_Table"/>
    <tableColumn id="4" name="Volume Commitment (Year 1)" dataDxfId="60" dataCellStyle="Dot_Table"/>
    <tableColumn id="44" name="Number of Repair Levels" dataDxfId="59" dataCellStyle="Dot_Table"/>
    <tableColumn id="61" name="Strip &amp; Survey Lead Time (Calendar Days)" dataDxfId="58" dataCellStyle="Dot_Table"/>
    <tableColumn id="39" name="SS Lead Time Check" dataDxfId="57" dataCellStyle="Dot_Table">
      <calculatedColumnFormula>IF(Table147[[#This Row],[Strip &amp; Survey Lead Time (Calendar Days)]]="","- Missing Strip &amp; Survey Lead Time","")</calculatedColumnFormula>
    </tableColumn>
    <tableColumn id="62" name="Repair Lead Time (Calendar Days)" dataDxfId="56" dataCellStyle="Dot_Table"/>
    <tableColumn id="40" name="Repair Lead Time Check" dataDxfId="55" dataCellStyle="Dot_Table">
      <calculatedColumnFormula>IF(Table147[[#This Row],[Repair Lead Time (Calendar Days)]]="",CONCATENATE(CHAR(10),"- Missing Repair Lead Time"),"")</calculatedColumnFormula>
    </tableColumn>
    <tableColumn id="26" name="Currency" dataDxfId="54" dataCellStyle="Dot_Table"/>
    <tableColumn id="47" name="Receipt Inspection &amp; Diagnostics Cost" dataDxfId="53" dataCellStyle="Dot_Table"/>
    <tableColumn id="66" name="RIDC Check" dataDxfId="52" dataCellStyle="Dot_Table">
      <calculatedColumnFormula>IF(OR(Table147[[#This Row],[Receipt Inspection &amp; Diagnostics Cost]]="",Table147[[#This Row],[Receipt Inspection &amp; Diagnostics Cost]]=" "),CONCATENATE(CHAR(10),"- Missing Receipt Inspection &amp; Diagnostics Cost"),"")</calculatedColumnFormula>
    </tableColumn>
    <tableColumn id="6" name="Is Strip &amp; Survey Required? Y/N" dataDxfId="51" dataCellStyle="Dot_Table"/>
    <tableColumn id="48" name="Strip &amp; Survey Cost" dataDxfId="50" dataCellStyle="Dot_Table"/>
    <tableColumn id="35" name="S&amp;S Check" dataDxfId="49" dataCellStyle="Dot_Table">
      <calculatedColumnFormula>IF(AND(Table147[[#This Row],[Is Strip &amp; Survey Required? Y/N]]="Yes",OR(ISBLANK(Table147[[#This Row],[Strip &amp; Survey Cost]]),Table147[[#This Row],[Strip &amp; Survey Cost]]="",Table147[[#This Row],[Strip &amp; Survey Cost]]=" ")),CONCATENATE(CHAR(10),"- Missing Strip &amp; Survey Cost"),IF(AND(Table147[[#This Row],[Is Strip &amp; Survey Required? Y/N]]="No",Table147[[#This Row],[Strip &amp; Survey Cost]]&gt;0),CONCATENATE(CHAR(10),"- No Strip &amp; Survey Cost Required"),""))</calculatedColumnFormula>
    </tableColumn>
    <tableColumn id="7" name="Level 1 Repair Description" dataDxfId="48" dataCellStyle="Dot_Table"/>
    <tableColumn id="49" name="Level 1 Repair Cost" dataDxfId="47" dataCellStyle="Dot_Table"/>
    <tableColumn id="63" name="L1 Check" dataDxfId="46" dataCellStyle="Dot_Table">
      <calculatedColumnFormula>IF(AND(Table147[[#This Row],[Number of Repair Levels]]&gt;1,OR(Table147[[#This Row],[Level 1 Repair Cost]]="",Table147[[#This Row],[Level 1 Repair Cost]]=0,Table147[[#This Row],[Level 1 Repair Cost]]=" ")),CONCATENATE(CHAR(10),"- Missing Level 1 Repair Cost"),"")</calculatedColumnFormula>
    </tableColumn>
    <tableColumn id="36" name="All NSNs Check" dataDxfId="45" dataCellStyle="Dot_Table">
      <calculatedColumnFormula>IF(COUNT(Table147[Sheet URN])&lt;&gt;COUNT(Table147[Level 1 Repair Cost]),CONCATENATE(CHAR(10),"- Check all NSNs have been quoted for"),"")</calculatedColumnFormula>
    </tableColumn>
    <tableColumn id="8" name="Level 2 Repair Description" dataDxfId="44" dataCellStyle="Dot_Table"/>
    <tableColumn id="50" name="Level 2 Repair Cost" dataDxfId="43" dataCellStyle="Dot_Table"/>
    <tableColumn id="59" name="L2 Check" dataDxfId="42" dataCellStyle="Dot_Table">
      <calculatedColumnFormula>IF(AND(Table147[[#This Row],[Number of Repair Levels]]&gt;1,OR(Table147[[#This Row],[Level 2 Repair Cost]]="",Table147[[#This Row],[Level 2 Repair Cost]]=0,Table147[[#This Row],[Level 2 Repair Cost]]=" ")),CONCATENATE(CHAR(10),"- Missing Level 2 Repair Cost"),IF(AND(Table147[[#This Row],[Number of Repair Levels]]&lt;=2,Table147[[#This Row],[Level 2 Repair Cost]]&gt;0),CONCATENATE(CHAR(10),"- No Level 2 Repair Cost Required"),""))</calculatedColumnFormula>
    </tableColumn>
    <tableColumn id="37" name="L2 Ascension Check" dataDxfId="41" dataCellStyle="Dot_Table">
      <calculatedColumnFormula>IF(AND(Table147[[#This Row],[Number of Repair Levels]]&gt;1,Table147[[#This Row],[Level 2 Repair Cost]]&lt;Table147[[#This Row],[Level 1 Repair Cost]]),CONCATENATE(CHAR(10),"- Check Level 2 repair cost higher than Level 1 cost"),"")</calculatedColumnFormula>
    </tableColumn>
    <tableColumn id="9" name="Level 3 Repair Description" dataDxfId="40" dataCellStyle="Dot_Table"/>
    <tableColumn id="51" name="Level 3 Repair Cost" dataDxfId="39" dataCellStyle="Dot_Table"/>
    <tableColumn id="60" name="L3 Check" dataDxfId="38" dataCellStyle="Dot_Table">
      <calculatedColumnFormula>IF(AND(Table147[[#This Row],[Number of Repair Levels]]&gt;2,OR(Table147[[#This Row],[Level 3 Repair Cost]]="",Table147[[#This Row],[Level 3 Repair Cost]]=0,Table147[[#This Row],[Level 3 Repair Cost]]=" ")),CONCATENATE(CHAR(10),"- Missing Level 3 Repair Cost"),IF(AND(Table147[[#This Row],[Number of Repair Levels]]&lt;=3,Table147[[#This Row],[Level 3 Repair Cost]]&gt;0),CONCATENATE(CHAR(10),"- No Level 3 Repair Cost Required"),""))</calculatedColumnFormula>
    </tableColumn>
    <tableColumn id="38" name="L3 Ascension Check" dataDxfId="37" dataCellStyle="Dot_Table">
      <calculatedColumnFormula>IF(AND(Table147[[#This Row],[Number of Repair Levels]]&gt;2,OR(Table147[[#This Row],[Level 3 Repair Cost]]&lt;Table147[[#This Row],[Level 2 Repair Cost]],Table147[[#This Row],[Level 3 Repair Cost]]&lt;Table147[[#This Row],[Level 1 Repair Cost]])),CONCATENATE(CHAR(10),"- Check Level 3 repair cost higher than Level 1 and 2 costs"),"")</calculatedColumnFormula>
    </tableColumn>
    <tableColumn id="10" name="Level 4 Repair Description" dataDxfId="36" dataCellStyle="Dot_Table"/>
    <tableColumn id="52" name="Level 4 Repair Cost" dataDxfId="35" dataCellStyle="Dot_Table"/>
    <tableColumn id="57" name="L4 Check" dataDxfId="34" dataCellStyle="Dot_Table">
      <calculatedColumnFormula>IF(AND(Table147[[#This Row],[Number of Repair Levels]]&gt;3,OR(Table147[[#This Row],[Level 4 Repair Cost]]="",Table147[[#This Row],[Level 4 Repair Cost]]=0,Table147[[#This Row],[Level 4 Repair Cost]]=" ")),CONCATENATE(CHAR(10),"- Missing Level 4 Repair Cost"),IF(AND(Table147[[#This Row],[Number of Repair Levels]]&lt;=3,Table147[[#This Row],[Level 4 Repair Cost]]&gt;0),CONCATENATE(CHAR(10),"- No Level 4 Repair Cost Required"),""))</calculatedColumnFormula>
    </tableColumn>
    <tableColumn id="11" name="L4 Ascension Check" dataDxfId="33" dataCellStyle="Dot_Table">
      <calculatedColumnFormula>IF(AND(Table147[[#This Row],[Number of Repair Levels]]&gt;3,OR(Table147[[#This Row],[Level 4 Repair Cost]]&lt;Table147[[#This Row],[Level 3 Repair Cost]],Table147[[#This Row],[Level 4 Repair Cost]]&lt;Table147[[#This Row],[Level 2 Repair Cost]],Table147[[#This Row],[Level 4 Repair Cost]]&lt;Table147[[#This Row],[Level 1 Repair Cost]])),CONCATENATE(CHAR(10),"- Check Level 4 repair cost higher than Level 1, 2 and 3 costs"),"")</calculatedColumnFormula>
    </tableColumn>
    <tableColumn id="54" name="New Packaging Cost" dataDxfId="32" dataCellStyle="Dot_Table"/>
    <tableColumn id="12" name="NP Check" dataDxfId="31" dataCellStyle="Dot_Table">
      <calculatedColumnFormula>IF(Table147[[#This Row],[New Packaging Cost]]="",CONCATENATE(CHAR(10),"- Missing New Packaging Cost"),"")</calculatedColumnFormula>
    </tableColumn>
    <tableColumn id="55" name="Repaired Packaging Cost" dataDxfId="30" dataCellStyle="Dot_Table"/>
    <tableColumn id="13" name="RP Check" dataDxfId="29" dataCellStyle="Dot_Table">
      <calculatedColumnFormula>IF(Table147[[#This Row],[Repaired Packaging Cost]]="",CONCATENATE(CHAR(10),"- Missing Repaired Packaging Cost"),"")</calculatedColumnFormula>
    </tableColumn>
    <tableColumn id="56" name="Reused Packaging Cost" dataDxfId="28" dataCellStyle="Dot_Table"/>
    <tableColumn id="14" name="ReUP Check" dataDxfId="27" dataCellStyle="Dot_Table">
      <calculatedColumnFormula>IF(Table147[[#This Row],[Reused Packaging Cost]]="",CONCATENATE(CHAR(10),"- Missing Reused Packaging Cost"),"")</calculatedColumnFormula>
    </tableColumn>
    <tableColumn id="16" name="BER Definition" dataDxfId="26" dataCellStyle="Dot_Table"/>
    <tableColumn id="53" name="Beyond Economic Repair (BER) Cost" dataDxfId="25" dataCellStyle="Dot_Table"/>
    <tableColumn id="46" name="BER Check" dataDxfId="24" dataCellStyle="Dot_Table">
      <calculatedColumnFormula>IF(Table147[[#This Row],[Beyond Economic Repair (BER) Cost]]="",CONCATENATE(CHAR(10),"- Missing BER Cost"),"")</calculatedColumnFormula>
    </tableColumn>
    <tableColumn id="17" name="Output Specification Cost" dataDxfId="23" dataCellStyle="Dot_Table"/>
    <tableColumn id="5" name="Pricing Sheet Checks" dataDxfId="22" dataCellStyle="Top_Dot_Table">
      <calculatedColumnFormula>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calculatedColumnFormula>
    </tableColumn>
  </tableColumns>
  <tableStyleInfo showFirstColumn="0" showLastColumn="0" showRowStripes="1" showColumnStripes="0"/>
</table>
</file>

<file path=xl/tables/table2.xml><?xml version="1.0" encoding="utf-8"?>
<table xmlns="http://schemas.openxmlformats.org/spreadsheetml/2006/main" id="7" name="Table258" displayName="Table258" ref="C9:M13" totalsRowShown="0" headerRowDxfId="21" dataDxfId="19" headerRowBorderDxfId="20" tableBorderDxfId="18" headerRowCellStyle="Table_Header">
  <autoFilter ref="C9:M13"/>
  <tableColumns count="11">
    <tableColumn id="11" name="Number of Repair Levels" dataDxfId="17"/>
    <tableColumn id="2" name="Receipt Inspection &amp; Diagnostics Cost" dataDxfId="16" dataCellStyle="Dot_Table"/>
    <tableColumn id="3" name="Strip &amp; Survey Cost" dataDxfId="15" dataCellStyle="Dot_Table"/>
    <tableColumn id="4" name="Level 1 Repair Cost" dataDxfId="14" dataCellStyle="Dot_Table"/>
    <tableColumn id="5" name="Level 2 Repair Cost" dataDxfId="13" dataCellStyle="Dot_Table"/>
    <tableColumn id="6" name="Level 3 Repair Cost" dataDxfId="12" dataCellStyle="Dot_Table"/>
    <tableColumn id="7" name="Level 4 Repair Cost" dataDxfId="11" dataCellStyle="Dot_Table"/>
    <tableColumn id="8" name="New Packaging Cost" dataDxfId="10" dataCellStyle="Dot_Table"/>
    <tableColumn id="9" name="Repaired Packaging Cost" dataDxfId="9" dataCellStyle="Dot_Table"/>
    <tableColumn id="10" name="Reused Packaging Cost" dataDxfId="8" dataCellStyle="Dot_Table"/>
    <tableColumn id="1" name="Beyond Economic Repair (BER) Cost" dataDxfId="7" dataCellStyle="Dot_Table"/>
  </tableColumns>
  <tableStyleInfo showFirstColumn="0" showLastColumn="0" showRowStripes="1" showColumnStripes="0"/>
</table>
</file>

<file path=xl/tables/table3.xml><?xml version="1.0" encoding="utf-8"?>
<table xmlns="http://schemas.openxmlformats.org/spreadsheetml/2006/main" id="1" name="Table1" displayName="Table1" ref="C22:E28" totalsRowShown="0" headerRowDxfId="6" dataDxfId="4" headerRowBorderDxfId="5" tableBorderDxfId="3" headerRowCellStyle="Table_Header" dataCellStyle="Dot_Table">
  <autoFilter ref="C22:E28"/>
  <tableColumns count="3">
    <tableColumn id="1" name="Lot Number" dataDxfId="2" dataCellStyle="Dot_Table"/>
    <tableColumn id="2" name=" Lot Description" dataDxfId="1" dataCellStyle="Dot_Table"/>
    <tableColumn id="3" name="Combined Revenue Commitment for Year 2 and 3 of the contract" dataDxfId="0" dataCellStyle="Dot_Table"/>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autoPageBreaks="0"/>
  </sheetPr>
  <dimension ref="A1:L45"/>
  <sheetViews>
    <sheetView showGridLines="0" zoomScale="87" zoomScaleNormal="90" workbookViewId="0">
      <selection activeCell="O10" sqref="O10"/>
    </sheetView>
  </sheetViews>
  <sheetFormatPr defaultColWidth="9.28515625" defaultRowHeight="15" x14ac:dyDescent="0.25"/>
  <cols>
    <col min="1" max="3" width="2.7109375" customWidth="1"/>
    <col min="4" max="4" width="32.42578125" customWidth="1"/>
    <col min="5" max="5" width="29.140625" bestFit="1" customWidth="1"/>
    <col min="6" max="6" width="19.7109375" bestFit="1" customWidth="1"/>
    <col min="7" max="7" width="14.28515625" bestFit="1" customWidth="1"/>
    <col min="8" max="8" width="85.5703125" customWidth="1"/>
  </cols>
  <sheetData>
    <row r="1" spans="1:12" x14ac:dyDescent="0.25">
      <c r="A1" s="2"/>
      <c r="B1" s="2"/>
      <c r="C1" s="2"/>
    </row>
    <row r="2" spans="1:12" ht="18" x14ac:dyDescent="0.25">
      <c r="A2" s="2"/>
      <c r="B2" s="3" t="s">
        <v>99</v>
      </c>
      <c r="C2" s="3"/>
    </row>
    <row r="3" spans="1:12" ht="18" x14ac:dyDescent="0.25">
      <c r="A3" s="2"/>
      <c r="B3" s="4" t="str">
        <f ca="1">MID(CELL("filename",B3),FIND("]",CELL("filename",B3))+1,LEN(CELL("filename",B3))-FIND("]",CELL("filename",B3)))</f>
        <v>Guidance Notes</v>
      </c>
      <c r="C3" s="4"/>
    </row>
    <row r="4" spans="1:12" x14ac:dyDescent="0.25">
      <c r="A4" s="2"/>
      <c r="B4" s="5" t="s">
        <v>111</v>
      </c>
      <c r="C4" s="5"/>
    </row>
    <row r="5" spans="1:12" x14ac:dyDescent="0.25">
      <c r="A5" s="2"/>
      <c r="B5" s="5"/>
    </row>
    <row r="6" spans="1:12" x14ac:dyDescent="0.25">
      <c r="A6" s="2"/>
      <c r="B6" s="6" t="s">
        <v>86</v>
      </c>
      <c r="C6" s="6"/>
    </row>
    <row r="7" spans="1:12" x14ac:dyDescent="0.25">
      <c r="A7" s="2"/>
      <c r="B7" s="17"/>
      <c r="C7" s="17" t="s">
        <v>112</v>
      </c>
    </row>
    <row r="8" spans="1:12" x14ac:dyDescent="0.25">
      <c r="A8" s="2"/>
      <c r="B8" s="17"/>
      <c r="C8" s="17" t="s">
        <v>115</v>
      </c>
    </row>
    <row r="9" spans="1:12" x14ac:dyDescent="0.25">
      <c r="A9" s="2"/>
      <c r="B9" s="17"/>
      <c r="C9" s="17" t="s">
        <v>113</v>
      </c>
      <c r="D9" s="1"/>
    </row>
    <row r="10" spans="1:12" x14ac:dyDescent="0.25">
      <c r="A10" s="2"/>
      <c r="B10" s="17"/>
      <c r="C10" s="17" t="s">
        <v>15</v>
      </c>
    </row>
    <row r="11" spans="1:12" s="16" customFormat="1" x14ac:dyDescent="0.25">
      <c r="A11" s="15"/>
      <c r="C11" s="17" t="s">
        <v>109</v>
      </c>
      <c r="D11"/>
      <c r="E11"/>
      <c r="F11"/>
      <c r="G11"/>
      <c r="H11"/>
      <c r="I11"/>
      <c r="J11"/>
      <c r="K11"/>
      <c r="L11"/>
    </row>
    <row r="12" spans="1:12" x14ac:dyDescent="0.25">
      <c r="A12" s="2"/>
      <c r="B12" s="17"/>
      <c r="C12" s="17" t="s">
        <v>114</v>
      </c>
    </row>
    <row r="13" spans="1:12" x14ac:dyDescent="0.25">
      <c r="A13" s="2"/>
      <c r="B13" s="17"/>
      <c r="C13" s="17" t="s">
        <v>59</v>
      </c>
    </row>
    <row r="14" spans="1:12" x14ac:dyDescent="0.25">
      <c r="A14" s="2"/>
      <c r="B14" s="17"/>
      <c r="C14" s="17" t="s">
        <v>60</v>
      </c>
    </row>
    <row r="15" spans="1:12" x14ac:dyDescent="0.25">
      <c r="A15" s="2"/>
      <c r="B15" s="17"/>
      <c r="C15" s="17" t="s">
        <v>284</v>
      </c>
    </row>
    <row r="16" spans="1:12" x14ac:dyDescent="0.25">
      <c r="A16" s="2"/>
      <c r="B16" s="17"/>
      <c r="C16" s="17" t="s">
        <v>83</v>
      </c>
    </row>
    <row r="17" spans="1:8" x14ac:dyDescent="0.25">
      <c r="A17" s="2"/>
      <c r="B17" s="17"/>
      <c r="C17" s="17" t="s">
        <v>108</v>
      </c>
    </row>
    <row r="18" spans="1:8" x14ac:dyDescent="0.25">
      <c r="A18" s="2"/>
      <c r="B18" s="17"/>
      <c r="C18" s="17" t="s">
        <v>61</v>
      </c>
    </row>
    <row r="19" spans="1:8" x14ac:dyDescent="0.25">
      <c r="A19" s="2"/>
      <c r="B19" s="17"/>
      <c r="C19" s="17" t="s">
        <v>16</v>
      </c>
    </row>
    <row r="20" spans="1:8" x14ac:dyDescent="0.25">
      <c r="A20" s="2"/>
      <c r="B20" s="17"/>
      <c r="C20" s="17" t="s">
        <v>62</v>
      </c>
    </row>
    <row r="21" spans="1:8" ht="15.75" thickBot="1" x14ac:dyDescent="0.3">
      <c r="D21" s="7"/>
      <c r="E21" s="8"/>
      <c r="F21" s="8"/>
      <c r="G21" s="8"/>
      <c r="H21" s="8"/>
    </row>
    <row r="22" spans="1:8" ht="15.75" thickBot="1" x14ac:dyDescent="0.3">
      <c r="D22" s="7"/>
      <c r="E22" s="9" t="s">
        <v>283</v>
      </c>
      <c r="F22" s="9" t="s">
        <v>17</v>
      </c>
      <c r="G22" s="9" t="s">
        <v>18</v>
      </c>
      <c r="H22" s="9" t="s">
        <v>19</v>
      </c>
    </row>
    <row r="23" spans="1:8" ht="15.75" thickBot="1" x14ac:dyDescent="0.3">
      <c r="D23" s="10" t="s">
        <v>10</v>
      </c>
      <c r="E23" s="11"/>
      <c r="F23" s="12" t="s">
        <v>20</v>
      </c>
      <c r="G23" s="12" t="s">
        <v>20</v>
      </c>
      <c r="H23" s="13" t="s">
        <v>21</v>
      </c>
    </row>
    <row r="24" spans="1:8" ht="15.75" thickBot="1" x14ac:dyDescent="0.3">
      <c r="D24" s="10" t="s">
        <v>63</v>
      </c>
      <c r="E24" s="12" t="s">
        <v>20</v>
      </c>
      <c r="F24" s="11"/>
      <c r="G24" s="11"/>
      <c r="H24" s="13" t="s">
        <v>64</v>
      </c>
    </row>
    <row r="25" spans="1:8" ht="15.75" thickBot="1" x14ac:dyDescent="0.3">
      <c r="D25" s="10" t="s">
        <v>1</v>
      </c>
      <c r="E25" s="12" t="s">
        <v>20</v>
      </c>
      <c r="F25" s="11"/>
      <c r="G25" s="11"/>
      <c r="H25" s="13" t="s">
        <v>92</v>
      </c>
    </row>
    <row r="26" spans="1:8" ht="15.75" thickBot="1" x14ac:dyDescent="0.3">
      <c r="D26" s="10" t="s">
        <v>2</v>
      </c>
      <c r="E26" s="12" t="s">
        <v>20</v>
      </c>
      <c r="F26" s="11"/>
      <c r="G26" s="11"/>
      <c r="H26" s="13" t="s">
        <v>93</v>
      </c>
    </row>
    <row r="27" spans="1:8" ht="41.45" customHeight="1" thickBot="1" x14ac:dyDescent="0.3">
      <c r="D27" s="10" t="s">
        <v>22</v>
      </c>
      <c r="E27" s="12" t="s">
        <v>20</v>
      </c>
      <c r="F27" s="11"/>
      <c r="G27" s="11"/>
      <c r="H27" s="13" t="s">
        <v>23</v>
      </c>
    </row>
    <row r="28" spans="1:8" ht="49.15" customHeight="1" thickBot="1" x14ac:dyDescent="0.3">
      <c r="D28" s="10" t="s">
        <v>11</v>
      </c>
      <c r="E28" s="12" t="s">
        <v>20</v>
      </c>
      <c r="F28" s="11"/>
      <c r="G28" s="11"/>
      <c r="H28" s="13" t="s">
        <v>42</v>
      </c>
    </row>
    <row r="29" spans="1:8" ht="15.75" thickBot="1" x14ac:dyDescent="0.3">
      <c r="D29" s="10" t="s">
        <v>12</v>
      </c>
      <c r="E29" s="12" t="s">
        <v>20</v>
      </c>
      <c r="F29" s="11"/>
      <c r="G29" s="11"/>
      <c r="H29" s="13" t="s">
        <v>24</v>
      </c>
    </row>
    <row r="30" spans="1:8" ht="30.75" thickBot="1" x14ac:dyDescent="0.3">
      <c r="D30" s="10" t="s">
        <v>13</v>
      </c>
      <c r="E30" s="12" t="s">
        <v>20</v>
      </c>
      <c r="F30" s="11"/>
      <c r="G30" s="11"/>
      <c r="H30" s="14" t="s">
        <v>43</v>
      </c>
    </row>
    <row r="31" spans="1:8" ht="15.75" thickBot="1" x14ac:dyDescent="0.3">
      <c r="D31" s="10" t="s">
        <v>94</v>
      </c>
      <c r="E31" s="12" t="s">
        <v>20</v>
      </c>
      <c r="F31" s="11"/>
      <c r="G31" s="11"/>
      <c r="H31" s="14" t="s">
        <v>97</v>
      </c>
    </row>
    <row r="32" spans="1:8" ht="15.75" thickBot="1" x14ac:dyDescent="0.3">
      <c r="D32" s="10" t="s">
        <v>95</v>
      </c>
      <c r="E32" s="12" t="s">
        <v>20</v>
      </c>
      <c r="F32" s="11"/>
      <c r="G32" s="11"/>
      <c r="H32" s="14" t="s">
        <v>97</v>
      </c>
    </row>
    <row r="33" spans="4:8" ht="45.75" thickBot="1" x14ac:dyDescent="0.3">
      <c r="D33" s="10" t="s">
        <v>14</v>
      </c>
      <c r="E33" s="12" t="s">
        <v>20</v>
      </c>
      <c r="F33" s="11"/>
      <c r="G33" s="11"/>
      <c r="H33" s="13" t="s">
        <v>58</v>
      </c>
    </row>
    <row r="34" spans="4:8" ht="15.75" thickBot="1" x14ac:dyDescent="0.3">
      <c r="D34" s="10" t="s">
        <v>87</v>
      </c>
      <c r="E34" s="12" t="s">
        <v>20</v>
      </c>
      <c r="F34" s="11"/>
      <c r="G34" s="11"/>
      <c r="H34" s="13" t="s">
        <v>96</v>
      </c>
    </row>
    <row r="35" spans="4:8" ht="15.75" thickBot="1" x14ac:dyDescent="0.3">
      <c r="D35" s="10" t="s">
        <v>25</v>
      </c>
      <c r="E35" s="12" t="s">
        <v>20</v>
      </c>
      <c r="F35" s="11"/>
      <c r="G35" s="11"/>
      <c r="H35" s="13" t="s">
        <v>26</v>
      </c>
    </row>
    <row r="36" spans="4:8" ht="15.75" thickBot="1" x14ac:dyDescent="0.3">
      <c r="D36" s="10" t="s">
        <v>27</v>
      </c>
      <c r="E36" s="12" t="s">
        <v>20</v>
      </c>
      <c r="F36" s="11"/>
      <c r="G36" s="11"/>
      <c r="H36" s="13" t="s">
        <v>28</v>
      </c>
    </row>
    <row r="37" spans="4:8" ht="15.75" thickBot="1" x14ac:dyDescent="0.3">
      <c r="D37" s="10" t="s">
        <v>29</v>
      </c>
      <c r="E37" s="12" t="s">
        <v>20</v>
      </c>
      <c r="F37" s="11"/>
      <c r="G37" s="11"/>
      <c r="H37" s="13" t="s">
        <v>30</v>
      </c>
    </row>
    <row r="38" spans="4:8" ht="45.75" thickBot="1" x14ac:dyDescent="0.3">
      <c r="D38" s="10" t="s">
        <v>8</v>
      </c>
      <c r="E38" s="12" t="s">
        <v>20</v>
      </c>
      <c r="F38" s="11"/>
      <c r="G38" s="11"/>
      <c r="H38" s="13" t="s">
        <v>54</v>
      </c>
    </row>
    <row r="39" spans="4:8" ht="30.75" thickBot="1" x14ac:dyDescent="0.3">
      <c r="D39" s="10" t="s">
        <v>31</v>
      </c>
      <c r="E39" s="12" t="s">
        <v>20</v>
      </c>
      <c r="F39" s="11"/>
      <c r="G39" s="11"/>
      <c r="H39" s="13" t="s">
        <v>132</v>
      </c>
    </row>
    <row r="40" spans="4:8" ht="30.75" thickBot="1" x14ac:dyDescent="0.3">
      <c r="D40" s="10" t="s">
        <v>66</v>
      </c>
      <c r="E40" s="12"/>
      <c r="F40" s="11"/>
      <c r="G40" s="11"/>
      <c r="H40" s="13" t="s">
        <v>84</v>
      </c>
    </row>
    <row r="41" spans="4:8" ht="30.6" customHeight="1" thickBot="1" x14ac:dyDescent="0.3">
      <c r="D41" s="10" t="s">
        <v>88</v>
      </c>
      <c r="E41" s="11"/>
      <c r="F41" s="12" t="s">
        <v>20</v>
      </c>
      <c r="G41" s="12" t="s">
        <v>20</v>
      </c>
      <c r="H41" s="13" t="s">
        <v>90</v>
      </c>
    </row>
    <row r="42" spans="4:8" ht="30.75" thickBot="1" x14ac:dyDescent="0.3">
      <c r="D42" s="10" t="s">
        <v>32</v>
      </c>
      <c r="E42" s="11"/>
      <c r="F42" s="12" t="s">
        <v>20</v>
      </c>
      <c r="G42" s="12" t="s">
        <v>20</v>
      </c>
      <c r="H42" s="13" t="s">
        <v>33</v>
      </c>
    </row>
    <row r="43" spans="4:8" ht="46.15" customHeight="1" thickBot="1" x14ac:dyDescent="0.3">
      <c r="D43" s="10" t="s">
        <v>45</v>
      </c>
      <c r="E43" s="12" t="s">
        <v>20</v>
      </c>
      <c r="F43" s="12"/>
      <c r="G43" s="12"/>
      <c r="H43" s="13" t="s">
        <v>55</v>
      </c>
    </row>
    <row r="44" spans="4:8" ht="315.60000000000002" customHeight="1" thickBot="1" x14ac:dyDescent="0.3">
      <c r="D44" s="10" t="s">
        <v>53</v>
      </c>
      <c r="E44" s="11"/>
      <c r="F44" s="12" t="s">
        <v>20</v>
      </c>
      <c r="G44" s="12" t="s">
        <v>20</v>
      </c>
      <c r="H44" s="13" t="s">
        <v>98</v>
      </c>
    </row>
    <row r="45" spans="4:8" ht="45.75" thickBot="1" x14ac:dyDescent="0.3">
      <c r="D45" s="10" t="s">
        <v>68</v>
      </c>
      <c r="E45" s="12" t="s">
        <v>20</v>
      </c>
      <c r="F45" s="12"/>
      <c r="G45" s="11"/>
      <c r="H45" s="13" t="s">
        <v>85</v>
      </c>
    </row>
  </sheetData>
  <sheetProtection sort="0" autoFilter="0"/>
  <pageMargins left="0.7" right="0.7" top="0.75" bottom="0.75" header="0.3" footer="0.3"/>
  <pageSetup paperSize="9" orientation="portrait" r:id="rId1"/>
  <headerFooter>
    <oddHeader xml:space="preserve">&amp;L&amp;"Arial,Regular"&amp;10&amp;KF00000Classification:&amp;K000000UNCLASSIFIED </oddHeader>
    <evenHeader xml:space="preserve">&amp;L&amp;"Arial,Regular"&amp;10&amp;KF00000Classification:&amp;K000000UNCLASSIFIED </evenHeader>
    <firstHeader xml:space="preserve">&amp;L&amp;"Arial,Regular"&amp;10&amp;KF00000Classification:&amp;K000000UNCLASSIFIED </first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Y87"/>
  <sheetViews>
    <sheetView showGridLines="0" tabSelected="1" topLeftCell="A85" zoomScale="60" zoomScaleNormal="60" workbookViewId="0">
      <selection activeCell="E89" sqref="E89"/>
    </sheetView>
  </sheetViews>
  <sheetFormatPr defaultColWidth="0" defaultRowHeight="15" x14ac:dyDescent="0.25"/>
  <cols>
    <col min="1" max="2" width="2.7109375" style="20" customWidth="1"/>
    <col min="3" max="3" width="18.140625" style="20" customWidth="1"/>
    <col min="4" max="4" width="54" style="20" bestFit="1" customWidth="1"/>
    <col min="5" max="5" width="36" style="20" customWidth="1"/>
    <col min="6" max="6" width="29" style="21" customWidth="1"/>
    <col min="7" max="7" width="18.140625" style="20" customWidth="1"/>
    <col min="8" max="8" width="36.42578125" style="20" customWidth="1"/>
    <col min="9" max="9" width="18.140625" style="20" customWidth="1"/>
    <col min="10" max="10" width="29.7109375" style="20" customWidth="1"/>
    <col min="11" max="11" width="40.140625" style="20" customWidth="1"/>
    <col min="12" max="12" width="40" style="20" customWidth="1"/>
    <col min="13" max="14" width="20.28515625" style="20" customWidth="1"/>
    <col min="15" max="15" width="21.28515625" style="20" customWidth="1"/>
    <col min="16" max="21" width="20.5703125" style="20" customWidth="1"/>
    <col min="22" max="23" width="20.5703125" style="83" customWidth="1"/>
    <col min="24" max="26" width="20.5703125" style="20" customWidth="1"/>
    <col min="27" max="27" width="20.5703125" style="20" hidden="1" customWidth="1"/>
    <col min="28" max="28" width="20.5703125" style="20" customWidth="1"/>
    <col min="29" max="29" width="20.5703125" style="20" hidden="1" customWidth="1"/>
    <col min="30" max="31" width="20.5703125" style="20" customWidth="1"/>
    <col min="32" max="32" width="20.5703125" style="20" hidden="1" customWidth="1"/>
    <col min="33" max="34" width="20.5703125" style="20" customWidth="1"/>
    <col min="35" max="35" width="20.5703125" style="21" hidden="1" customWidth="1"/>
    <col min="36" max="36" width="45.7109375" style="20" customWidth="1"/>
    <col min="37" max="37" width="20.5703125" style="20" customWidth="1"/>
    <col min="38" max="38" width="20.5703125" style="20" hidden="1" customWidth="1"/>
    <col min="39" max="39" width="20.5703125" style="21" hidden="1" customWidth="1"/>
    <col min="40" max="40" width="45.7109375" style="20" customWidth="1"/>
    <col min="41" max="41" width="20.5703125" style="20" customWidth="1"/>
    <col min="42" max="42" width="20.5703125" style="20" hidden="1" customWidth="1"/>
    <col min="43" max="43" width="20.5703125" style="21" hidden="1" customWidth="1"/>
    <col min="44" max="44" width="45.7109375" style="20" customWidth="1"/>
    <col min="45" max="45" width="20.5703125" style="20" customWidth="1"/>
    <col min="46" max="46" width="20.5703125" style="20" hidden="1" customWidth="1"/>
    <col min="47" max="47" width="20.5703125" style="21" hidden="1" customWidth="1"/>
    <col min="48" max="48" width="45.7109375" style="20" customWidth="1"/>
    <col min="49" max="49" width="20.5703125" style="20" customWidth="1"/>
    <col min="50" max="51" width="20.5703125" style="20" hidden="1" customWidth="1"/>
    <col min="52" max="52" width="20.5703125" style="20" customWidth="1"/>
    <col min="53" max="53" width="16.140625" style="20" hidden="1" customWidth="1"/>
    <col min="54" max="54" width="20.5703125" style="20" customWidth="1"/>
    <col min="55" max="55" width="21.5703125" style="20" hidden="1" customWidth="1"/>
    <col min="56" max="56" width="20.5703125" style="20" customWidth="1"/>
    <col min="57" max="57" width="16.7109375" style="20" hidden="1" customWidth="1"/>
    <col min="58" max="58" width="55.7109375" style="21" customWidth="1"/>
    <col min="59" max="59" width="20.5703125" style="20" customWidth="1"/>
    <col min="60" max="60" width="38.5703125" style="20" hidden="1" customWidth="1"/>
    <col min="61" max="61" width="23" style="20" customWidth="1"/>
    <col min="62" max="62" width="37.42578125" style="20" customWidth="1"/>
    <col min="63" max="63" width="2.7109375" style="20" customWidth="1"/>
    <col min="64" max="77" width="0" style="20" hidden="1" customWidth="1"/>
    <col min="78" max="16384" width="8.85546875" style="20" hidden="1"/>
  </cols>
  <sheetData>
    <row r="2" spans="2:56" ht="23.25" x14ac:dyDescent="0.35">
      <c r="B2" s="19"/>
    </row>
    <row r="3" spans="2:56" ht="18" x14ac:dyDescent="0.25">
      <c r="B3" s="22" t="s">
        <v>0</v>
      </c>
    </row>
    <row r="4" spans="2:56" x14ac:dyDescent="0.25">
      <c r="C4" s="23"/>
    </row>
    <row r="5" spans="2:56" ht="18" x14ac:dyDescent="0.25">
      <c r="C5" s="22"/>
    </row>
    <row r="6" spans="2:56" ht="15.75" thickBot="1" x14ac:dyDescent="0.3">
      <c r="B6" s="24" t="s">
        <v>3</v>
      </c>
    </row>
    <row r="7" spans="2:56" ht="15.75" thickBot="1" x14ac:dyDescent="0.3">
      <c r="D7" s="25"/>
      <c r="F7" s="158" t="s">
        <v>4</v>
      </c>
      <c r="G7" s="159"/>
      <c r="H7" s="159"/>
      <c r="I7" s="159"/>
      <c r="J7" s="159"/>
      <c r="K7" s="159"/>
      <c r="L7" s="160"/>
    </row>
    <row r="8" spans="2:56" x14ac:dyDescent="0.25">
      <c r="D8" s="26" t="s">
        <v>5</v>
      </c>
      <c r="E8" s="26" t="s">
        <v>5</v>
      </c>
      <c r="F8" s="161" t="s">
        <v>6</v>
      </c>
      <c r="G8" s="162"/>
      <c r="H8" s="162"/>
      <c r="I8" s="163"/>
      <c r="J8" s="164" t="s">
        <v>7</v>
      </c>
      <c r="K8" s="165"/>
      <c r="L8" s="166"/>
      <c r="AK8" s="27"/>
      <c r="AL8" s="27"/>
      <c r="AM8" s="28"/>
      <c r="AZ8" s="27"/>
      <c r="BA8" s="27"/>
    </row>
    <row r="9" spans="2:56" ht="24" x14ac:dyDescent="0.25">
      <c r="C9" s="29" t="s">
        <v>8</v>
      </c>
      <c r="D9" s="30" t="s">
        <v>67</v>
      </c>
      <c r="E9" s="30" t="s">
        <v>46</v>
      </c>
      <c r="F9" s="146" t="s">
        <v>47</v>
      </c>
      <c r="G9" s="32" t="s">
        <v>48</v>
      </c>
      <c r="H9" s="32" t="s">
        <v>49</v>
      </c>
      <c r="I9" s="33" t="s">
        <v>50</v>
      </c>
      <c r="J9" s="31" t="s">
        <v>51</v>
      </c>
      <c r="K9" s="32" t="s">
        <v>56</v>
      </c>
      <c r="L9" s="33" t="s">
        <v>52</v>
      </c>
      <c r="M9" s="29" t="s">
        <v>57</v>
      </c>
      <c r="AZ9" s="27"/>
      <c r="BA9" s="27"/>
    </row>
    <row r="10" spans="2:56" x14ac:dyDescent="0.25">
      <c r="C10" s="34">
        <v>4</v>
      </c>
      <c r="D10" s="35">
        <v>1</v>
      </c>
      <c r="E10" s="35">
        <v>1</v>
      </c>
      <c r="F10" s="147">
        <v>0.1</v>
      </c>
      <c r="G10" s="34">
        <v>0.15</v>
      </c>
      <c r="H10" s="34">
        <v>0.35</v>
      </c>
      <c r="I10" s="36">
        <v>0.4</v>
      </c>
      <c r="J10" s="37">
        <v>0.2</v>
      </c>
      <c r="K10" s="37">
        <v>0.25</v>
      </c>
      <c r="L10" s="38">
        <v>0.55000000000000004</v>
      </c>
      <c r="M10" s="37">
        <v>0.05</v>
      </c>
    </row>
    <row r="11" spans="2:56" x14ac:dyDescent="0.25">
      <c r="C11" s="39">
        <v>3</v>
      </c>
      <c r="D11" s="40">
        <v>1</v>
      </c>
      <c r="E11" s="40">
        <v>1</v>
      </c>
      <c r="F11" s="148">
        <v>0.1</v>
      </c>
      <c r="G11" s="39">
        <v>0.4</v>
      </c>
      <c r="H11" s="39">
        <v>0.5</v>
      </c>
      <c r="I11" s="41">
        <v>0</v>
      </c>
      <c r="J11" s="42">
        <v>0.2</v>
      </c>
      <c r="K11" s="42">
        <v>0.25</v>
      </c>
      <c r="L11" s="43">
        <v>0.55000000000000004</v>
      </c>
      <c r="M11" s="42">
        <v>0.05</v>
      </c>
    </row>
    <row r="12" spans="2:56" x14ac:dyDescent="0.25">
      <c r="C12" s="39">
        <v>2</v>
      </c>
      <c r="D12" s="40">
        <v>1</v>
      </c>
      <c r="E12" s="40">
        <v>1</v>
      </c>
      <c r="F12" s="148">
        <v>0.3</v>
      </c>
      <c r="G12" s="39">
        <v>0.7</v>
      </c>
      <c r="H12" s="39">
        <v>0</v>
      </c>
      <c r="I12" s="41">
        <v>0</v>
      </c>
      <c r="J12" s="42">
        <v>0.2</v>
      </c>
      <c r="K12" s="42">
        <v>0.25</v>
      </c>
      <c r="L12" s="43">
        <v>0.55000000000000004</v>
      </c>
      <c r="M12" s="42">
        <v>0.05</v>
      </c>
    </row>
    <row r="13" spans="2:56" x14ac:dyDescent="0.25">
      <c r="C13" s="44" t="s">
        <v>9</v>
      </c>
      <c r="D13" s="45">
        <v>0</v>
      </c>
      <c r="E13" s="45">
        <v>0</v>
      </c>
      <c r="F13" s="149">
        <v>1</v>
      </c>
      <c r="G13" s="46">
        <v>0</v>
      </c>
      <c r="H13" s="46">
        <v>0</v>
      </c>
      <c r="I13" s="47">
        <v>0</v>
      </c>
      <c r="J13" s="48">
        <v>0.2</v>
      </c>
      <c r="K13" s="48">
        <v>0.25</v>
      </c>
      <c r="L13" s="49">
        <v>0.55000000000000004</v>
      </c>
      <c r="M13" s="48">
        <v>0.05</v>
      </c>
      <c r="S13" s="24"/>
      <c r="Y13" s="50"/>
      <c r="AI13" s="28"/>
      <c r="AJ13" s="27"/>
    </row>
    <row r="14" spans="2:56" x14ac:dyDescent="0.25">
      <c r="D14" s="51"/>
      <c r="E14" s="51"/>
      <c r="F14" s="150"/>
      <c r="G14" s="51"/>
      <c r="H14" s="51"/>
      <c r="I14" s="51"/>
      <c r="J14" s="51"/>
      <c r="K14" s="51"/>
      <c r="L14" s="52"/>
      <c r="M14" s="51"/>
      <c r="AZ14" s="27"/>
      <c r="BA14" s="27"/>
      <c r="BB14" s="27"/>
      <c r="BC14" s="27"/>
      <c r="BD14" s="27"/>
    </row>
    <row r="15" spans="2:56" x14ac:dyDescent="0.25">
      <c r="D15" s="51"/>
      <c r="E15" s="51"/>
      <c r="F15" s="150"/>
      <c r="G15" s="51"/>
      <c r="H15" s="51"/>
      <c r="I15" s="51"/>
      <c r="J15" s="51"/>
      <c r="K15" s="51"/>
      <c r="L15" s="52"/>
      <c r="M15" s="51"/>
      <c r="N15" s="51"/>
      <c r="AZ15" s="27"/>
      <c r="BA15" s="27"/>
      <c r="BB15" s="27"/>
      <c r="BC15" s="27"/>
      <c r="BD15" s="27"/>
    </row>
    <row r="16" spans="2:56" x14ac:dyDescent="0.25">
      <c r="B16" s="24" t="s">
        <v>125</v>
      </c>
      <c r="D16" s="51"/>
      <c r="E16" s="51"/>
      <c r="F16" s="150"/>
      <c r="G16" s="51"/>
      <c r="H16" s="51"/>
      <c r="I16" s="51"/>
      <c r="J16" s="51"/>
      <c r="K16" s="51"/>
      <c r="L16" s="52"/>
      <c r="M16" s="51"/>
      <c r="N16" s="51"/>
      <c r="AZ16" s="27"/>
      <c r="BA16" s="27"/>
      <c r="BB16" s="27"/>
      <c r="BC16" s="27"/>
      <c r="BD16" s="27"/>
    </row>
    <row r="17" spans="2:56" x14ac:dyDescent="0.25">
      <c r="B17" s="53" t="s">
        <v>127</v>
      </c>
      <c r="D17" s="51"/>
      <c r="E17" s="51"/>
      <c r="F17" s="150"/>
      <c r="G17" s="51"/>
      <c r="H17" s="51"/>
      <c r="I17" s="51"/>
      <c r="J17" s="51"/>
      <c r="K17" s="51"/>
      <c r="L17" s="52"/>
      <c r="M17" s="51"/>
      <c r="N17" s="51"/>
      <c r="AZ17" s="27"/>
      <c r="BA17" s="27"/>
      <c r="BB17" s="27"/>
      <c r="BC17" s="27"/>
      <c r="BD17" s="27"/>
    </row>
    <row r="18" spans="2:56" x14ac:dyDescent="0.25">
      <c r="B18" s="53" t="s">
        <v>128</v>
      </c>
      <c r="D18" s="51"/>
      <c r="E18" s="51"/>
      <c r="F18" s="150"/>
      <c r="G18" s="51"/>
      <c r="H18" s="51"/>
      <c r="I18" s="51"/>
      <c r="J18" s="51"/>
      <c r="K18" s="51"/>
      <c r="L18" s="52"/>
      <c r="M18" s="51"/>
      <c r="N18" s="51"/>
      <c r="AZ18" s="27"/>
      <c r="BA18" s="27"/>
      <c r="BB18" s="27"/>
      <c r="BC18" s="27"/>
      <c r="BD18" s="27"/>
    </row>
    <row r="19" spans="2:56" x14ac:dyDescent="0.25">
      <c r="B19" s="53" t="s">
        <v>129</v>
      </c>
      <c r="D19" s="51"/>
      <c r="E19" s="51"/>
      <c r="F19" s="150"/>
      <c r="G19" s="51"/>
      <c r="H19" s="51"/>
      <c r="I19" s="51"/>
      <c r="J19" s="51"/>
      <c r="K19" s="51"/>
      <c r="L19" s="52"/>
      <c r="M19" s="51"/>
      <c r="N19" s="51"/>
      <c r="AZ19" s="27"/>
      <c r="BA19" s="27"/>
      <c r="BB19" s="27"/>
      <c r="BC19" s="27"/>
      <c r="BD19" s="27"/>
    </row>
    <row r="20" spans="2:56" x14ac:dyDescent="0.25">
      <c r="D20" s="51"/>
      <c r="E20" s="51"/>
      <c r="F20" s="150"/>
      <c r="G20" s="51"/>
      <c r="H20" s="51"/>
      <c r="I20" s="51"/>
      <c r="J20" s="51"/>
      <c r="K20" s="51"/>
      <c r="L20" s="52"/>
      <c r="M20" s="51"/>
      <c r="N20" s="51"/>
      <c r="AZ20" s="27"/>
      <c r="BA20" s="27"/>
      <c r="BB20" s="27"/>
      <c r="BC20" s="27"/>
      <c r="BD20" s="27"/>
    </row>
    <row r="21" spans="2:56" x14ac:dyDescent="0.25">
      <c r="C21" s="155" t="s">
        <v>122</v>
      </c>
      <c r="D21" s="156"/>
      <c r="E21" s="157"/>
      <c r="F21" s="150"/>
      <c r="G21" s="51"/>
      <c r="I21" s="51"/>
      <c r="J21" s="51"/>
      <c r="K21" s="51"/>
      <c r="L21" s="52"/>
      <c r="M21" s="51"/>
      <c r="N21" s="51"/>
      <c r="AZ21" s="27"/>
      <c r="BA21" s="27"/>
      <c r="BB21" s="27"/>
      <c r="BC21" s="27"/>
      <c r="BD21" s="27"/>
    </row>
    <row r="22" spans="2:56" ht="25.5" x14ac:dyDescent="0.25">
      <c r="C22" s="54" t="s">
        <v>1</v>
      </c>
      <c r="D22" s="54" t="s">
        <v>123</v>
      </c>
      <c r="E22" s="54" t="s">
        <v>124</v>
      </c>
      <c r="F22" s="150"/>
      <c r="G22" s="51"/>
      <c r="H22" s="51"/>
      <c r="I22" s="51"/>
      <c r="J22" s="51"/>
      <c r="K22" s="51"/>
      <c r="L22" s="52"/>
      <c r="M22" s="51"/>
      <c r="N22" s="51"/>
      <c r="AZ22" s="27"/>
      <c r="BA22" s="27"/>
      <c r="BB22" s="27"/>
      <c r="BC22" s="27"/>
      <c r="BD22" s="27"/>
    </row>
    <row r="23" spans="2:56" x14ac:dyDescent="0.25">
      <c r="C23" s="55">
        <v>1</v>
      </c>
      <c r="D23" s="55" t="s">
        <v>138</v>
      </c>
      <c r="E23" s="56">
        <v>259839.37805624999</v>
      </c>
      <c r="F23" s="150"/>
      <c r="G23" s="51"/>
      <c r="H23" s="51"/>
      <c r="I23" s="51"/>
      <c r="J23" s="51"/>
      <c r="K23" s="51"/>
      <c r="L23" s="52"/>
      <c r="M23" s="51"/>
      <c r="N23" s="51"/>
      <c r="AZ23" s="27"/>
      <c r="BA23" s="27"/>
      <c r="BB23" s="27"/>
      <c r="BC23" s="27"/>
      <c r="BD23" s="27"/>
    </row>
    <row r="24" spans="2:56" x14ac:dyDescent="0.25">
      <c r="C24" s="57">
        <v>2</v>
      </c>
      <c r="D24" s="57" t="s">
        <v>137</v>
      </c>
      <c r="E24" s="58">
        <v>0</v>
      </c>
      <c r="F24" s="150"/>
      <c r="G24" s="51"/>
      <c r="H24" s="51"/>
      <c r="I24" s="51"/>
      <c r="J24" s="51"/>
      <c r="K24" s="51"/>
      <c r="L24" s="52"/>
      <c r="M24" s="51"/>
      <c r="N24" s="51"/>
      <c r="AZ24" s="27"/>
      <c r="BA24" s="27"/>
      <c r="BB24" s="27"/>
      <c r="BC24" s="27"/>
      <c r="BD24" s="27"/>
    </row>
    <row r="25" spans="2:56" x14ac:dyDescent="0.25">
      <c r="C25" s="57">
        <v>3</v>
      </c>
      <c r="D25" s="57" t="s">
        <v>136</v>
      </c>
      <c r="E25" s="58">
        <v>7771.818549999999</v>
      </c>
      <c r="F25" s="150"/>
      <c r="G25" s="51"/>
      <c r="H25" s="51"/>
      <c r="I25" s="51"/>
      <c r="J25" s="51"/>
      <c r="K25" s="51"/>
      <c r="L25" s="52"/>
      <c r="M25" s="51"/>
      <c r="N25" s="51"/>
      <c r="AZ25" s="27"/>
      <c r="BA25" s="27"/>
      <c r="BB25" s="27"/>
      <c r="BC25" s="27"/>
      <c r="BD25" s="27"/>
    </row>
    <row r="26" spans="2:56" x14ac:dyDescent="0.25">
      <c r="C26" s="57">
        <v>4</v>
      </c>
      <c r="D26" s="57" t="s">
        <v>135</v>
      </c>
      <c r="E26" s="58">
        <v>0</v>
      </c>
      <c r="F26" s="150"/>
      <c r="G26" s="51"/>
      <c r="H26" s="51"/>
      <c r="I26" s="51"/>
      <c r="J26" s="51"/>
      <c r="K26" s="51"/>
      <c r="L26" s="52"/>
      <c r="M26" s="51"/>
      <c r="N26" s="51"/>
      <c r="AZ26" s="27"/>
      <c r="BA26" s="27"/>
      <c r="BB26" s="27"/>
      <c r="BC26" s="27"/>
      <c r="BD26" s="27"/>
    </row>
    <row r="27" spans="2:56" ht="14.45" customHeight="1" x14ac:dyDescent="0.25">
      <c r="C27" s="57">
        <v>5</v>
      </c>
      <c r="D27" s="57" t="s">
        <v>134</v>
      </c>
      <c r="E27" s="58">
        <v>186267.35548124998</v>
      </c>
      <c r="F27" s="150"/>
      <c r="G27" s="51"/>
      <c r="H27" s="51"/>
      <c r="I27" s="51"/>
      <c r="J27" s="51"/>
      <c r="K27" s="51"/>
      <c r="L27" s="52"/>
      <c r="M27" s="51"/>
      <c r="N27" s="51"/>
      <c r="AZ27" s="27"/>
      <c r="BA27" s="27"/>
      <c r="BB27" s="27"/>
      <c r="BC27" s="27"/>
      <c r="BD27" s="27"/>
    </row>
    <row r="28" spans="2:56" x14ac:dyDescent="0.25">
      <c r="C28" s="59">
        <v>6</v>
      </c>
      <c r="D28" s="59" t="s">
        <v>133</v>
      </c>
      <c r="E28" s="60">
        <v>0</v>
      </c>
      <c r="F28" s="150"/>
      <c r="G28" s="51"/>
      <c r="H28" s="51"/>
      <c r="I28" s="51"/>
      <c r="J28" s="51"/>
      <c r="K28" s="51"/>
      <c r="L28" s="52"/>
      <c r="M28" s="51"/>
      <c r="N28" s="51"/>
      <c r="AZ28" s="27"/>
      <c r="BA28" s="27"/>
      <c r="BB28" s="27"/>
      <c r="BC28" s="27"/>
      <c r="BD28" s="27"/>
    </row>
    <row r="29" spans="2:56" x14ac:dyDescent="0.25">
      <c r="D29" s="51"/>
      <c r="E29" s="51"/>
      <c r="F29" s="150"/>
      <c r="G29" s="51"/>
      <c r="H29" s="51"/>
      <c r="I29" s="51"/>
      <c r="J29" s="51"/>
      <c r="K29" s="51"/>
      <c r="L29" s="52"/>
      <c r="M29" s="51"/>
      <c r="N29" s="51"/>
    </row>
    <row r="30" spans="2:56" x14ac:dyDescent="0.25">
      <c r="D30" s="51"/>
      <c r="E30" s="51"/>
      <c r="F30" s="150"/>
      <c r="G30" s="51"/>
      <c r="H30" s="51"/>
      <c r="I30" s="51"/>
      <c r="J30" s="51"/>
      <c r="K30" s="51"/>
      <c r="L30" s="52"/>
      <c r="M30" s="51"/>
      <c r="N30" s="51"/>
    </row>
    <row r="31" spans="2:56" x14ac:dyDescent="0.25">
      <c r="B31" s="24" t="s">
        <v>126</v>
      </c>
      <c r="D31" s="51"/>
      <c r="E31" s="51"/>
      <c r="F31" s="150"/>
      <c r="G31" s="51"/>
      <c r="H31" s="51"/>
      <c r="I31" s="51"/>
      <c r="J31" s="51"/>
      <c r="K31" s="51"/>
      <c r="L31" s="52"/>
      <c r="M31" s="51"/>
      <c r="N31" s="51"/>
    </row>
    <row r="32" spans="2:56" ht="15.75" thickBot="1" x14ac:dyDescent="0.3"/>
    <row r="33" spans="3:62" s="25" customFormat="1" ht="12.75" thickBot="1" x14ac:dyDescent="0.25">
      <c r="C33" s="167" t="s">
        <v>39</v>
      </c>
      <c r="D33" s="168"/>
      <c r="E33" s="168"/>
      <c r="F33" s="168"/>
      <c r="G33" s="168"/>
      <c r="H33" s="170"/>
      <c r="I33" s="167" t="s">
        <v>40</v>
      </c>
      <c r="J33" s="168"/>
      <c r="K33" s="168"/>
      <c r="L33" s="168"/>
      <c r="M33" s="168"/>
      <c r="N33" s="168"/>
      <c r="O33" s="168"/>
      <c r="P33" s="168"/>
      <c r="Q33" s="168"/>
      <c r="R33" s="168"/>
      <c r="S33" s="168"/>
      <c r="T33" s="168"/>
      <c r="U33" s="169"/>
      <c r="V33" s="169"/>
      <c r="W33" s="169"/>
      <c r="X33" s="168"/>
      <c r="Y33" s="170"/>
      <c r="Z33" s="156" t="s">
        <v>41</v>
      </c>
      <c r="AA33" s="156"/>
      <c r="AB33" s="156"/>
      <c r="AC33" s="157"/>
      <c r="AD33" s="61" t="s">
        <v>32</v>
      </c>
      <c r="AE33" s="155" t="s">
        <v>44</v>
      </c>
      <c r="AF33" s="156"/>
      <c r="AG33" s="156"/>
      <c r="AH33" s="156"/>
      <c r="AI33" s="156"/>
      <c r="AJ33" s="156"/>
      <c r="AK33" s="156"/>
      <c r="AL33" s="156"/>
      <c r="AM33" s="156"/>
      <c r="AN33" s="156"/>
      <c r="AO33" s="156"/>
      <c r="AP33" s="156"/>
      <c r="AQ33" s="156"/>
      <c r="AR33" s="156"/>
      <c r="AS33" s="156"/>
      <c r="AT33" s="156"/>
      <c r="AU33" s="156"/>
      <c r="AV33" s="156"/>
      <c r="AW33" s="156"/>
      <c r="AX33" s="156"/>
      <c r="AY33" s="156"/>
      <c r="AZ33" s="156"/>
      <c r="BA33" s="156"/>
      <c r="BB33" s="156"/>
      <c r="BC33" s="156"/>
      <c r="BD33" s="156"/>
      <c r="BE33" s="156"/>
      <c r="BF33" s="156"/>
      <c r="BG33" s="156"/>
      <c r="BH33" s="156"/>
      <c r="BI33" s="157"/>
      <c r="BJ33" s="61" t="s">
        <v>68</v>
      </c>
    </row>
    <row r="34" spans="3:62" ht="38.25" x14ac:dyDescent="0.25">
      <c r="C34" s="117" t="s">
        <v>10</v>
      </c>
      <c r="D34" s="77" t="s">
        <v>63</v>
      </c>
      <c r="E34" s="77" t="s">
        <v>106</v>
      </c>
      <c r="F34" s="151" t="s">
        <v>117</v>
      </c>
      <c r="G34" s="78" t="s">
        <v>107</v>
      </c>
      <c r="H34" s="118" t="s">
        <v>118</v>
      </c>
      <c r="I34" s="131" t="s">
        <v>110</v>
      </c>
      <c r="J34" s="62" t="s">
        <v>11</v>
      </c>
      <c r="K34" s="62" t="s">
        <v>12</v>
      </c>
      <c r="L34" s="62" t="s">
        <v>65</v>
      </c>
      <c r="M34" s="62" t="s">
        <v>13</v>
      </c>
      <c r="N34" s="62" t="s">
        <v>130</v>
      </c>
      <c r="O34" s="62" t="s">
        <v>94</v>
      </c>
      <c r="P34" s="62" t="s">
        <v>95</v>
      </c>
      <c r="Q34" s="62" t="s">
        <v>119</v>
      </c>
      <c r="R34" s="62" t="s">
        <v>120</v>
      </c>
      <c r="S34" s="62" t="s">
        <v>14</v>
      </c>
      <c r="T34" s="103" t="s">
        <v>87</v>
      </c>
      <c r="U34" s="109" t="s">
        <v>25</v>
      </c>
      <c r="V34" s="110" t="s">
        <v>27</v>
      </c>
      <c r="W34" s="111" t="s">
        <v>29</v>
      </c>
      <c r="X34" s="106" t="s">
        <v>104</v>
      </c>
      <c r="Y34" s="132" t="s">
        <v>8</v>
      </c>
      <c r="Z34" s="106" t="s">
        <v>66</v>
      </c>
      <c r="AA34" s="62" t="s">
        <v>82</v>
      </c>
      <c r="AB34" s="62" t="s">
        <v>88</v>
      </c>
      <c r="AC34" s="62" t="s">
        <v>89</v>
      </c>
      <c r="AD34" s="62" t="s">
        <v>32</v>
      </c>
      <c r="AE34" s="62" t="s">
        <v>67</v>
      </c>
      <c r="AF34" s="62" t="s">
        <v>69</v>
      </c>
      <c r="AG34" s="62" t="s">
        <v>116</v>
      </c>
      <c r="AH34" s="62" t="s">
        <v>46</v>
      </c>
      <c r="AI34" s="62" t="s">
        <v>70</v>
      </c>
      <c r="AJ34" s="62" t="s">
        <v>34</v>
      </c>
      <c r="AK34" s="62" t="s">
        <v>47</v>
      </c>
      <c r="AL34" s="62" t="s">
        <v>71</v>
      </c>
      <c r="AM34" s="62" t="s">
        <v>91</v>
      </c>
      <c r="AN34" s="62" t="s">
        <v>35</v>
      </c>
      <c r="AO34" s="62" t="s">
        <v>48</v>
      </c>
      <c r="AP34" s="62" t="s">
        <v>72</v>
      </c>
      <c r="AQ34" s="62" t="s">
        <v>79</v>
      </c>
      <c r="AR34" s="62" t="s">
        <v>36</v>
      </c>
      <c r="AS34" s="62" t="s">
        <v>49</v>
      </c>
      <c r="AT34" s="62" t="s">
        <v>73</v>
      </c>
      <c r="AU34" s="62" t="s">
        <v>80</v>
      </c>
      <c r="AV34" s="62" t="s">
        <v>37</v>
      </c>
      <c r="AW34" s="62" t="s">
        <v>50</v>
      </c>
      <c r="AX34" s="62" t="s">
        <v>74</v>
      </c>
      <c r="AY34" s="62" t="s">
        <v>81</v>
      </c>
      <c r="AZ34" s="62" t="s">
        <v>51</v>
      </c>
      <c r="BA34" s="62" t="s">
        <v>76</v>
      </c>
      <c r="BB34" s="62" t="s">
        <v>56</v>
      </c>
      <c r="BC34" s="62" t="s">
        <v>77</v>
      </c>
      <c r="BD34" s="62" t="s">
        <v>52</v>
      </c>
      <c r="BE34" s="62" t="s">
        <v>78</v>
      </c>
      <c r="BF34" s="144" t="s">
        <v>279</v>
      </c>
      <c r="BG34" s="62" t="s">
        <v>57</v>
      </c>
      <c r="BH34" s="62" t="s">
        <v>75</v>
      </c>
      <c r="BI34" s="62" t="s">
        <v>121</v>
      </c>
      <c r="BJ34" s="62" t="s">
        <v>68</v>
      </c>
    </row>
    <row r="35" spans="3:62" ht="255" x14ac:dyDescent="0.25">
      <c r="C35" s="119"/>
      <c r="D35" s="84" t="s">
        <v>139</v>
      </c>
      <c r="E35" s="84">
        <v>1</v>
      </c>
      <c r="F35" s="84" t="s">
        <v>138</v>
      </c>
      <c r="G35" s="85">
        <v>2</v>
      </c>
      <c r="H35" s="120" t="s">
        <v>137</v>
      </c>
      <c r="I35" s="133">
        <v>1</v>
      </c>
      <c r="J35" s="86">
        <v>2540998395311</v>
      </c>
      <c r="K35" s="87" t="s">
        <v>145</v>
      </c>
      <c r="L35" s="88" t="s">
        <v>182</v>
      </c>
      <c r="M35" s="89" t="s">
        <v>184</v>
      </c>
      <c r="N35" s="89" t="s">
        <v>185</v>
      </c>
      <c r="O35" s="90" t="s">
        <v>239</v>
      </c>
      <c r="P35" s="91" t="s">
        <v>238</v>
      </c>
      <c r="Q35" s="71" t="s">
        <v>105</v>
      </c>
      <c r="R35" s="71" t="s">
        <v>105</v>
      </c>
      <c r="S35" s="72" t="s">
        <v>102</v>
      </c>
      <c r="T35" s="104" t="s">
        <v>103</v>
      </c>
      <c r="U35" s="112">
        <v>1</v>
      </c>
      <c r="V35" s="108">
        <v>0</v>
      </c>
      <c r="W35" s="113">
        <v>0</v>
      </c>
      <c r="X35" s="107">
        <v>0</v>
      </c>
      <c r="Y35" s="134">
        <v>1</v>
      </c>
      <c r="Z35" s="130"/>
      <c r="AA35" s="73" t="str">
        <f>IF(Table147[[#This Row],[Strip &amp; Survey Lead Time (Calendar Days)]]="","- Missing Strip &amp; Survey Lead Time","")</f>
        <v>- Missing Strip &amp; Survey Lead Time</v>
      </c>
      <c r="AB35" s="18"/>
      <c r="AC35" s="64" t="str">
        <f>IF(Table147[[#This Row],[Repair Lead Time (Calendar Days)]]="",CONCATENATE(CHAR(10),"- Missing Repair Lead Time"),"")</f>
        <v xml:space="preserve">
- Missing Repair Lead Time</v>
      </c>
      <c r="AD35" s="65" t="s">
        <v>38</v>
      </c>
      <c r="AE35" s="74"/>
      <c r="AF35" s="66" t="str">
        <f>IF(OR(Table147[[#This Row],[Receipt Inspection &amp; Diagnostics Cost]]="",Table147[[#This Row],[Receipt Inspection &amp; Diagnostics Cost]]=" "),CONCATENATE(CHAR(10),"- Missing Receipt Inspection &amp; Diagnostics Cost"),"")</f>
        <v xml:space="preserve">
- Missing Receipt Inspection &amp; Diagnostics Cost</v>
      </c>
      <c r="AG35" s="67" t="s">
        <v>275</v>
      </c>
      <c r="AH35" s="74"/>
      <c r="AI35" s="63" t="str">
        <f>IF(AND(Table147[[#This Row],[Is Strip &amp; Survey Required? Y/N]]="Yes",OR(ISBLANK(Table147[[#This Row],[Strip &amp; Survey Cost]]),Table147[[#This Row],[Strip &amp; Survey Cost]]="",Table147[[#This Row],[Strip &amp; Survey Cost]]=" ")),CONCATENATE(CHAR(10),"- Missing Strip &amp; Survey Cost"),IF(AND(Table147[[#This Row],[Is Strip &amp; Survey Required? Y/N]]="No",Table147[[#This Row],[Strip &amp; Survey Cost]]&gt;0),CONCATENATE(CHAR(10),"- No Strip &amp; Survey Cost Required"),""))</f>
        <v/>
      </c>
      <c r="AJ35" s="76" t="s">
        <v>285</v>
      </c>
      <c r="AK35" s="74"/>
      <c r="AL35" s="70" t="str">
        <f>IF(AND(Table147[[#This Row],[Number of Repair Levels]]&gt;1,OR(Table147[[#This Row],[Level 1 Repair Cost]]="",Table147[[#This Row],[Level 1 Repair Cost]]=0,Table147[[#This Row],[Level 1 Repair Cost]]=" ")),CONCATENATE(CHAR(10),"- Missing Level 1 Repair Cost"),"")</f>
        <v/>
      </c>
      <c r="AM35" s="68" t="str">
        <f>IF(COUNT(Table147[Sheet URN])&lt;&gt;COUNT(Table147[Level 1 Repair Cost]),CONCATENATE(CHAR(10),"- Check all NSNs have been quoted for"),"")</f>
        <v xml:space="preserve">
- Check all NSNs have been quoted for</v>
      </c>
      <c r="AN35" s="67" t="s">
        <v>105</v>
      </c>
      <c r="AO35" s="74"/>
      <c r="AP35" s="66" t="str">
        <f>IF(AND(Table147[[#This Row],[Number of Repair Levels]]&gt;1,OR(Table147[[#This Row],[Level 2 Repair Cost]]="",Table147[[#This Row],[Level 2 Repair Cost]]=0,Table147[[#This Row],[Level 2 Repair Cost]]=" ")),CONCATENATE(CHAR(10),"- Missing Level 2 Repair Cost"),IF(AND(Table147[[#This Row],[Number of Repair Levels]]&lt;=2,Table147[[#This Row],[Level 2 Repair Cost]]&gt;0),CONCATENATE(CHAR(10),"- No Level 2 Repair Cost Required"),""))</f>
        <v/>
      </c>
      <c r="AQ35" s="66" t="str">
        <f>IF(AND(Table147[[#This Row],[Number of Repair Levels]]&gt;1,Table147[[#This Row],[Level 2 Repair Cost]]&lt;Table147[[#This Row],[Level 1 Repair Cost]]),CONCATENATE(CHAR(10),"- Check Level 2 repair cost higher than Level 1 cost"),"")</f>
        <v/>
      </c>
      <c r="AR35" s="67" t="s">
        <v>105</v>
      </c>
      <c r="AS35" s="74"/>
      <c r="AT35" s="66" t="str">
        <f>IF(AND(Table147[[#This Row],[Number of Repair Levels]]&gt;2,OR(Table147[[#This Row],[Level 3 Repair Cost]]="",Table147[[#This Row],[Level 3 Repair Cost]]=0,Table147[[#This Row],[Level 3 Repair Cost]]=" ")),CONCATENATE(CHAR(10),"- Missing Level 3 Repair Cost"),IF(AND(Table147[[#This Row],[Number of Repair Levels]]&lt;=3,Table147[[#This Row],[Level 3 Repair Cost]]&gt;0),CONCATENATE(CHAR(10),"- No Level 3 Repair Cost Required"),""))</f>
        <v/>
      </c>
      <c r="AU35" s="66" t="str">
        <f>IF(AND(Table147[[#This Row],[Number of Repair Levels]]&gt;2,OR(Table147[[#This Row],[Level 3 Repair Cost]]&lt;Table147[[#This Row],[Level 2 Repair Cost]],Table147[[#This Row],[Level 3 Repair Cost]]&lt;Table147[[#This Row],[Level 1 Repair Cost]])),CONCATENATE(CHAR(10),"- Check Level 3 repair cost higher than Level 1 and 2 costs"),"")</f>
        <v/>
      </c>
      <c r="AV35" s="67" t="s">
        <v>105</v>
      </c>
      <c r="AW35" s="74"/>
      <c r="AX35" s="66" t="str">
        <f>IF(AND(Table147[[#This Row],[Number of Repair Levels]]&gt;3,OR(Table147[[#This Row],[Level 4 Repair Cost]]="",Table147[[#This Row],[Level 4 Repair Cost]]=0,Table147[[#This Row],[Level 4 Repair Cost]]=" ")),CONCATENATE(CHAR(10),"- Missing Level 4 Repair Cost"),IF(AND(Table147[[#This Row],[Number of Repair Levels]]&lt;=3,Table147[[#This Row],[Level 4 Repair Cost]]&gt;0),CONCATENATE(CHAR(10),"- No Level 4 Repair Cost Required"),""))</f>
        <v/>
      </c>
      <c r="AY35" s="66" t="str">
        <f>IF(AND(Table147[[#This Row],[Number of Repair Levels]]&gt;3,OR(Table147[[#This Row],[Level 4 Repair Cost]]&lt;Table147[[#This Row],[Level 3 Repair Cost]],Table147[[#This Row],[Level 4 Repair Cost]]&lt;Table147[[#This Row],[Level 2 Repair Cost]],Table147[[#This Row],[Level 4 Repair Cost]]&lt;Table147[[#This Row],[Level 1 Repair Cost]])),CONCATENATE(CHAR(10),"- Check Level 4 repair cost higher than Level 1, 2 and 3 costs"),"")</f>
        <v/>
      </c>
      <c r="AZ35" s="74"/>
      <c r="BA35" s="66" t="str">
        <f>IF(Table147[[#This Row],[New Packaging Cost]]="",CONCATENATE(CHAR(10),"- Missing New Packaging Cost"),"")</f>
        <v xml:space="preserve">
- Missing New Packaging Cost</v>
      </c>
      <c r="BB35" s="74"/>
      <c r="BC35" s="66" t="str">
        <f>IF(Table147[[#This Row],[Repaired Packaging Cost]]="",CONCATENATE(CHAR(10),"- Missing Repaired Packaging Cost"),"")</f>
        <v xml:space="preserve">
- Missing Repaired Packaging Cost</v>
      </c>
      <c r="BD35" s="74"/>
      <c r="BE35" s="66" t="str">
        <f>IF(Table147[[#This Row],[Reused Packaging Cost]]="",CONCATENATE(CHAR(10),"- Missing Reused Packaging Cost"),"")</f>
        <v xml:space="preserve">
- Missing Reused Packaging Cost</v>
      </c>
      <c r="BF35" s="145" t="s">
        <v>315</v>
      </c>
      <c r="BG35" s="74"/>
      <c r="BH35" s="66" t="str">
        <f>IF(Table147[[#This Row],[Beyond Economic Repair (BER) Cost]]="",CONCATENATE(CHAR(10),"- Missing BER Cost"),"")</f>
        <v xml:space="preserve">
- Missing BER Cost</v>
      </c>
      <c r="BI35" s="75"/>
      <c r="BJ35" s="69"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
- Check all NSNs have been quoted for
- Missing New Packaging Cost
- Missing Repaired Packaging Cost
- Missing Reused Packaging Cost
- Missing BER Cost</v>
      </c>
    </row>
    <row r="36" spans="3:62" ht="255" x14ac:dyDescent="0.25">
      <c r="C36" s="119"/>
      <c r="D36" s="79" t="s">
        <v>139</v>
      </c>
      <c r="E36" s="79">
        <v>1</v>
      </c>
      <c r="F36" s="152" t="s">
        <v>138</v>
      </c>
      <c r="G36" s="80">
        <v>2</v>
      </c>
      <c r="H36" s="121" t="s">
        <v>137</v>
      </c>
      <c r="I36" s="135">
        <v>2</v>
      </c>
      <c r="J36" s="92">
        <v>2510995170590</v>
      </c>
      <c r="K36" s="93" t="s">
        <v>172</v>
      </c>
      <c r="L36" s="94" t="s">
        <v>213</v>
      </c>
      <c r="M36" s="95" t="s">
        <v>186</v>
      </c>
      <c r="N36" s="96" t="s">
        <v>187</v>
      </c>
      <c r="O36" s="95" t="s">
        <v>237</v>
      </c>
      <c r="P36" s="95" t="s">
        <v>238</v>
      </c>
      <c r="Q36" s="80" t="s">
        <v>105</v>
      </c>
      <c r="R36" s="80" t="s">
        <v>105</v>
      </c>
      <c r="S36" s="97" t="s">
        <v>102</v>
      </c>
      <c r="T36" s="105" t="s">
        <v>103</v>
      </c>
      <c r="U36" s="112">
        <v>48</v>
      </c>
      <c r="V36" s="108">
        <v>0</v>
      </c>
      <c r="W36" s="113">
        <v>0</v>
      </c>
      <c r="X36" s="107">
        <v>0</v>
      </c>
      <c r="Y36" s="136">
        <v>1</v>
      </c>
      <c r="Z36" s="130"/>
      <c r="AA36" s="73" t="str">
        <f>IF(Table147[[#This Row],[Strip &amp; Survey Lead Time (Calendar Days)]]="","- Missing Strip &amp; Survey Lead Time","")</f>
        <v>- Missing Strip &amp; Survey Lead Time</v>
      </c>
      <c r="AB36" s="18"/>
      <c r="AC36" s="64" t="str">
        <f>IF(Table147[[#This Row],[Repair Lead Time (Calendar Days)]]="",CONCATENATE(CHAR(10),"- Missing Repair Lead Time"),"")</f>
        <v xml:space="preserve">
- Missing Repair Lead Time</v>
      </c>
      <c r="AD36" s="65" t="s">
        <v>38</v>
      </c>
      <c r="AE36" s="74"/>
      <c r="AF36" s="66" t="str">
        <f>IF(OR(Table147[[#This Row],[Receipt Inspection &amp; Diagnostics Cost]]="",Table147[[#This Row],[Receipt Inspection &amp; Diagnostics Cost]]=" "),CONCATENATE(CHAR(10),"- Missing Receipt Inspection &amp; Diagnostics Cost"),"")</f>
        <v xml:space="preserve">
- Missing Receipt Inspection &amp; Diagnostics Cost</v>
      </c>
      <c r="AG36" s="67" t="s">
        <v>275</v>
      </c>
      <c r="AH36" s="74"/>
      <c r="AI36" s="63" t="str">
        <f>IF(AND(Table147[[#This Row],[Is Strip &amp; Survey Required? Y/N]]="Yes",OR(ISBLANK(Table147[[#This Row],[Strip &amp; Survey Cost]]),Table147[[#This Row],[Strip &amp; Survey Cost]]="",Table147[[#This Row],[Strip &amp; Survey Cost]]=" ")),CONCATENATE(CHAR(10),"- Missing Strip &amp; Survey Cost"),IF(AND(Table147[[#This Row],[Is Strip &amp; Survey Required? Y/N]]="No",Table147[[#This Row],[Strip &amp; Survey Cost]]&gt;0),CONCATENATE(CHAR(10),"- No Strip &amp; Survey Cost Required"),""))</f>
        <v/>
      </c>
      <c r="AJ36" s="76" t="s">
        <v>286</v>
      </c>
      <c r="AK36" s="74"/>
      <c r="AL36" s="70" t="str">
        <f>IF(AND(Table147[[#This Row],[Number of Repair Levels]]&gt;1,OR(Table147[[#This Row],[Level 1 Repair Cost]]="",Table147[[#This Row],[Level 1 Repair Cost]]=0,Table147[[#This Row],[Level 1 Repair Cost]]=" ")),CONCATENATE(CHAR(10),"- Missing Level 1 Repair Cost"),"")</f>
        <v/>
      </c>
      <c r="AM36" s="68" t="str">
        <f>IF(COUNT(Table147[Sheet URN])&lt;&gt;COUNT(Table147[Level 1 Repair Cost]),CONCATENATE(CHAR(10),"- Check all NSNs have been quoted for"),"")</f>
        <v xml:space="preserve">
- Check all NSNs have been quoted for</v>
      </c>
      <c r="AN36" s="67" t="s">
        <v>105</v>
      </c>
      <c r="AO36" s="74"/>
      <c r="AP36" s="66" t="str">
        <f>IF(AND(Table147[[#This Row],[Number of Repair Levels]]&gt;1,OR(Table147[[#This Row],[Level 2 Repair Cost]]="",Table147[[#This Row],[Level 2 Repair Cost]]=0,Table147[[#This Row],[Level 2 Repair Cost]]=" ")),CONCATENATE(CHAR(10),"- Missing Level 2 Repair Cost"),IF(AND(Table147[[#This Row],[Number of Repair Levels]]&lt;=2,Table147[[#This Row],[Level 2 Repair Cost]]&gt;0),CONCATENATE(CHAR(10),"- No Level 2 Repair Cost Required"),""))</f>
        <v/>
      </c>
      <c r="AQ36" s="66" t="str">
        <f>IF(AND(Table147[[#This Row],[Number of Repair Levels]]&gt;1,Table147[[#This Row],[Level 2 Repair Cost]]&lt;Table147[[#This Row],[Level 1 Repair Cost]]),CONCATENATE(CHAR(10),"- Check Level 2 repair cost higher than Level 1 cost"),"")</f>
        <v/>
      </c>
      <c r="AR36" s="67" t="s">
        <v>105</v>
      </c>
      <c r="AS36" s="74"/>
      <c r="AT36" s="66" t="str">
        <f>IF(AND(Table147[[#This Row],[Number of Repair Levels]]&gt;2,OR(Table147[[#This Row],[Level 3 Repair Cost]]="",Table147[[#This Row],[Level 3 Repair Cost]]=0,Table147[[#This Row],[Level 3 Repair Cost]]=" ")),CONCATENATE(CHAR(10),"- Missing Level 3 Repair Cost"),IF(AND(Table147[[#This Row],[Number of Repair Levels]]&lt;=3,Table147[[#This Row],[Level 3 Repair Cost]]&gt;0),CONCATENATE(CHAR(10),"- No Level 3 Repair Cost Required"),""))</f>
        <v/>
      </c>
      <c r="AU36" s="66" t="str">
        <f>IF(AND(Table147[[#This Row],[Number of Repair Levels]]&gt;2,OR(Table147[[#This Row],[Level 3 Repair Cost]]&lt;Table147[[#This Row],[Level 2 Repair Cost]],Table147[[#This Row],[Level 3 Repair Cost]]&lt;Table147[[#This Row],[Level 1 Repair Cost]])),CONCATENATE(CHAR(10),"- Check Level 3 repair cost higher than Level 1 and 2 costs"),"")</f>
        <v/>
      </c>
      <c r="AV36" s="67" t="s">
        <v>105</v>
      </c>
      <c r="AW36" s="74"/>
      <c r="AX36" s="66" t="str">
        <f>IF(AND(Table147[[#This Row],[Number of Repair Levels]]&gt;3,OR(Table147[[#This Row],[Level 4 Repair Cost]]="",Table147[[#This Row],[Level 4 Repair Cost]]=0,Table147[[#This Row],[Level 4 Repair Cost]]=" ")),CONCATENATE(CHAR(10),"- Missing Level 4 Repair Cost"),IF(AND(Table147[[#This Row],[Number of Repair Levels]]&lt;=3,Table147[[#This Row],[Level 4 Repair Cost]]&gt;0),CONCATENATE(CHAR(10),"- No Level 4 Repair Cost Required"),""))</f>
        <v/>
      </c>
      <c r="AY36" s="66" t="str">
        <f>IF(AND(Table147[[#This Row],[Number of Repair Levels]]&gt;3,OR(Table147[[#This Row],[Level 4 Repair Cost]]&lt;Table147[[#This Row],[Level 3 Repair Cost]],Table147[[#This Row],[Level 4 Repair Cost]]&lt;Table147[[#This Row],[Level 2 Repair Cost]],Table147[[#This Row],[Level 4 Repair Cost]]&lt;Table147[[#This Row],[Level 1 Repair Cost]])),CONCATENATE(CHAR(10),"- Check Level 4 repair cost higher than Level 1, 2 and 3 costs"),"")</f>
        <v/>
      </c>
      <c r="AZ36" s="74"/>
      <c r="BA36" s="66" t="str">
        <f>IF(Table147[[#This Row],[New Packaging Cost]]="",CONCATENATE(CHAR(10),"- Missing New Packaging Cost"),"")</f>
        <v xml:space="preserve">
- Missing New Packaging Cost</v>
      </c>
      <c r="BB36" s="74"/>
      <c r="BC36" s="66" t="str">
        <f>IF(Table147[[#This Row],[Repaired Packaging Cost]]="",CONCATENATE(CHAR(10),"- Missing Repaired Packaging Cost"),"")</f>
        <v xml:space="preserve">
- Missing Repaired Packaging Cost</v>
      </c>
      <c r="BD36" s="74"/>
      <c r="BE36" s="66" t="str">
        <f>IF(Table147[[#This Row],[Reused Packaging Cost]]="",CONCATENATE(CHAR(10),"- Missing Reused Packaging Cost"),"")</f>
        <v xml:space="preserve">
- Missing Reused Packaging Cost</v>
      </c>
      <c r="BF36" s="145" t="s">
        <v>315</v>
      </c>
      <c r="BG36" s="74"/>
      <c r="BH36" s="66" t="str">
        <f>IF(Table147[[#This Row],[Beyond Economic Repair (BER) Cost]]="",CONCATENATE(CHAR(10),"- Missing BER Cost"),"")</f>
        <v xml:space="preserve">
- Missing BER Cost</v>
      </c>
      <c r="BI36" s="75"/>
      <c r="BJ36" s="69"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
- Check all NSNs have been quoted for
- Missing New Packaging Cost
- Missing Repaired Packaging Cost
- Missing Reused Packaging Cost
- Missing BER Cost</v>
      </c>
    </row>
    <row r="37" spans="3:62" ht="255" x14ac:dyDescent="0.25">
      <c r="C37" s="119"/>
      <c r="D37" s="79" t="s">
        <v>139</v>
      </c>
      <c r="E37" s="79">
        <v>1</v>
      </c>
      <c r="F37" s="152" t="s">
        <v>138</v>
      </c>
      <c r="G37" s="80">
        <v>2</v>
      </c>
      <c r="H37" s="121" t="s">
        <v>137</v>
      </c>
      <c r="I37" s="135">
        <v>3</v>
      </c>
      <c r="J37" s="92">
        <v>2530123392226</v>
      </c>
      <c r="K37" s="93" t="s">
        <v>146</v>
      </c>
      <c r="L37" s="82" t="s">
        <v>214</v>
      </c>
      <c r="M37" s="96" t="s">
        <v>188</v>
      </c>
      <c r="N37" s="96" t="s">
        <v>188</v>
      </c>
      <c r="O37" s="80" t="s">
        <v>239</v>
      </c>
      <c r="P37" s="98" t="s">
        <v>240</v>
      </c>
      <c r="Q37" s="80" t="s">
        <v>105</v>
      </c>
      <c r="R37" s="80" t="s">
        <v>105</v>
      </c>
      <c r="S37" s="97" t="s">
        <v>102</v>
      </c>
      <c r="T37" s="105" t="s">
        <v>103</v>
      </c>
      <c r="U37" s="112">
        <v>1</v>
      </c>
      <c r="V37" s="108">
        <v>1</v>
      </c>
      <c r="W37" s="113">
        <v>1</v>
      </c>
      <c r="X37" s="107">
        <v>0</v>
      </c>
      <c r="Y37" s="136">
        <v>4</v>
      </c>
      <c r="Z37" s="130"/>
      <c r="AA37" s="73" t="str">
        <f>IF(Table147[[#This Row],[Strip &amp; Survey Lead Time (Calendar Days)]]="","- Missing Strip &amp; Survey Lead Time","")</f>
        <v>- Missing Strip &amp; Survey Lead Time</v>
      </c>
      <c r="AB37" s="18"/>
      <c r="AC37" s="64" t="str">
        <f>IF(Table147[[#This Row],[Repair Lead Time (Calendar Days)]]="",CONCATENATE(CHAR(10),"- Missing Repair Lead Time"),"")</f>
        <v xml:space="preserve">
- Missing Repair Lead Time</v>
      </c>
      <c r="AD37" s="65" t="s">
        <v>38</v>
      </c>
      <c r="AE37" s="74"/>
      <c r="AF37" s="66" t="str">
        <f>IF(OR(Table147[[#This Row],[Receipt Inspection &amp; Diagnostics Cost]]="",Table147[[#This Row],[Receipt Inspection &amp; Diagnostics Cost]]=" "),CONCATENATE(CHAR(10),"- Missing Receipt Inspection &amp; Diagnostics Cost"),"")</f>
        <v xml:space="preserve">
- Missing Receipt Inspection &amp; Diagnostics Cost</v>
      </c>
      <c r="AG37" s="67" t="s">
        <v>275</v>
      </c>
      <c r="AH37" s="74"/>
      <c r="AI37" s="63" t="str">
        <f>IF(AND(Table147[[#This Row],[Is Strip &amp; Survey Required? Y/N]]="Yes",OR(ISBLANK(Table147[[#This Row],[Strip &amp; Survey Cost]]),Table147[[#This Row],[Strip &amp; Survey Cost]]="",Table147[[#This Row],[Strip &amp; Survey Cost]]=" ")),CONCATENATE(CHAR(10),"- Missing Strip &amp; Survey Cost"),IF(AND(Table147[[#This Row],[Is Strip &amp; Survey Required? Y/N]]="No",Table147[[#This Row],[Strip &amp; Survey Cost]]&gt;0),CONCATENATE(CHAR(10),"- No Strip &amp; Survey Cost Required"),""))</f>
        <v/>
      </c>
      <c r="AJ37" s="76" t="s">
        <v>287</v>
      </c>
      <c r="AK37" s="74"/>
      <c r="AL37" s="70" t="str">
        <f>IF(AND(Table147[[#This Row],[Number of Repair Levels]]&gt;1,OR(Table147[[#This Row],[Level 1 Repair Cost]]="",Table147[[#This Row],[Level 1 Repair Cost]]=0,Table147[[#This Row],[Level 1 Repair Cost]]=" ")),CONCATENATE(CHAR(10),"- Missing Level 1 Repair Cost"),"")</f>
        <v xml:space="preserve">
- Missing Level 1 Repair Cost</v>
      </c>
      <c r="AM37" s="68" t="str">
        <f>IF(COUNT(Table147[Sheet URN])&lt;&gt;COUNT(Table147[Level 1 Repair Cost]),CONCATENATE(CHAR(10),"- Check all NSNs have been quoted for"),"")</f>
        <v xml:space="preserve">
- Check all NSNs have been quoted for</v>
      </c>
      <c r="AN37" s="67" t="s">
        <v>276</v>
      </c>
      <c r="AO37" s="74"/>
      <c r="AP37" s="66" t="str">
        <f>IF(AND(Table147[[#This Row],[Number of Repair Levels]]&gt;1,OR(Table147[[#This Row],[Level 2 Repair Cost]]="",Table147[[#This Row],[Level 2 Repair Cost]]=0,Table147[[#This Row],[Level 2 Repair Cost]]=" ")),CONCATENATE(CHAR(10),"- Missing Level 2 Repair Cost"),IF(AND(Table147[[#This Row],[Number of Repair Levels]]&lt;=2,Table147[[#This Row],[Level 2 Repair Cost]]&gt;0),CONCATENATE(CHAR(10),"- No Level 2 Repair Cost Required"),""))</f>
        <v xml:space="preserve">
- Missing Level 2 Repair Cost</v>
      </c>
      <c r="AQ37" s="66" t="str">
        <f>IF(AND(Table147[[#This Row],[Number of Repair Levels]]&gt;1,Table147[[#This Row],[Level 2 Repair Cost]]&lt;Table147[[#This Row],[Level 1 Repair Cost]]),CONCATENATE(CHAR(10),"- Check Level 2 repair cost higher than Level 1 cost"),"")</f>
        <v/>
      </c>
      <c r="AR37" s="67" t="s">
        <v>277</v>
      </c>
      <c r="AS37" s="74"/>
      <c r="AT37" s="66" t="str">
        <f>IF(AND(Table147[[#This Row],[Number of Repair Levels]]&gt;2,OR(Table147[[#This Row],[Level 3 Repair Cost]]="",Table147[[#This Row],[Level 3 Repair Cost]]=0,Table147[[#This Row],[Level 3 Repair Cost]]=" ")),CONCATENATE(CHAR(10),"- Missing Level 3 Repair Cost"),IF(AND(Table147[[#This Row],[Number of Repair Levels]]&lt;=3,Table147[[#This Row],[Level 3 Repair Cost]]&gt;0),CONCATENATE(CHAR(10),"- No Level 3 Repair Cost Required"),""))</f>
        <v xml:space="preserve">
- Missing Level 3 Repair Cost</v>
      </c>
      <c r="AU37" s="66" t="str">
        <f>IF(AND(Table147[[#This Row],[Number of Repair Levels]]&gt;2,OR(Table147[[#This Row],[Level 3 Repair Cost]]&lt;Table147[[#This Row],[Level 2 Repair Cost]],Table147[[#This Row],[Level 3 Repair Cost]]&lt;Table147[[#This Row],[Level 1 Repair Cost]])),CONCATENATE(CHAR(10),"- Check Level 3 repair cost higher than Level 1 and 2 costs"),"")</f>
        <v/>
      </c>
      <c r="AV37" s="67" t="s">
        <v>278</v>
      </c>
      <c r="AW37" s="74"/>
      <c r="AX37" s="66" t="str">
        <f>IF(AND(Table147[[#This Row],[Number of Repair Levels]]&gt;3,OR(Table147[[#This Row],[Level 4 Repair Cost]]="",Table147[[#This Row],[Level 4 Repair Cost]]=0,Table147[[#This Row],[Level 4 Repair Cost]]=" ")),CONCATENATE(CHAR(10),"- Missing Level 4 Repair Cost"),IF(AND(Table147[[#This Row],[Number of Repair Levels]]&lt;=3,Table147[[#This Row],[Level 4 Repair Cost]]&gt;0),CONCATENATE(CHAR(10),"- No Level 4 Repair Cost Required"),""))</f>
        <v xml:space="preserve">
- Missing Level 4 Repair Cost</v>
      </c>
      <c r="AY37" s="66" t="str">
        <f>IF(AND(Table147[[#This Row],[Number of Repair Levels]]&gt;3,OR(Table147[[#This Row],[Level 4 Repair Cost]]&lt;Table147[[#This Row],[Level 3 Repair Cost]],Table147[[#This Row],[Level 4 Repair Cost]]&lt;Table147[[#This Row],[Level 2 Repair Cost]],Table147[[#This Row],[Level 4 Repair Cost]]&lt;Table147[[#This Row],[Level 1 Repair Cost]])),CONCATENATE(CHAR(10),"- Check Level 4 repair cost higher than Level 1, 2 and 3 costs"),"")</f>
        <v/>
      </c>
      <c r="AZ37" s="74"/>
      <c r="BA37" s="66" t="str">
        <f>IF(Table147[[#This Row],[New Packaging Cost]]="",CONCATENATE(CHAR(10),"- Missing New Packaging Cost"),"")</f>
        <v xml:space="preserve">
- Missing New Packaging Cost</v>
      </c>
      <c r="BB37" s="74"/>
      <c r="BC37" s="66" t="str">
        <f>IF(Table147[[#This Row],[Repaired Packaging Cost]]="",CONCATENATE(CHAR(10),"- Missing Repaired Packaging Cost"),"")</f>
        <v xml:space="preserve">
- Missing Repaired Packaging Cost</v>
      </c>
      <c r="BD37" s="74"/>
      <c r="BE37" s="66" t="str">
        <f>IF(Table147[[#This Row],[Reused Packaging Cost]]="",CONCATENATE(CHAR(10),"- Missing Reused Packaging Cost"),"")</f>
        <v xml:space="preserve">
- Missing Reused Packaging Cost</v>
      </c>
      <c r="BF37" s="145" t="s">
        <v>315</v>
      </c>
      <c r="BG37" s="74"/>
      <c r="BH37" s="66" t="str">
        <f>IF(Table147[[#This Row],[Beyond Economic Repair (BER) Cost]]="",CONCATENATE(CHAR(10),"- Missing BER Cost"),"")</f>
        <v xml:space="preserve">
- Missing BER Cost</v>
      </c>
      <c r="BI37" s="75"/>
      <c r="BJ37" s="69"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
- Missing Level 1 Repair Cost
- Check all NSNs have been quoted for
- Missing Level 2 Repair Cost
- Missing Level 3 Repair Cost
- Missing Level 4 Repair Cost
- Missing New Packaging Cost
- Missing Repaired Packaging Cost
- Missing Reused Packaging Cost
- Missing BER Cost</v>
      </c>
    </row>
    <row r="38" spans="3:62" ht="255" x14ac:dyDescent="0.25">
      <c r="C38" s="119"/>
      <c r="D38" s="79" t="s">
        <v>139</v>
      </c>
      <c r="E38" s="79">
        <v>1</v>
      </c>
      <c r="F38" s="152" t="s">
        <v>138</v>
      </c>
      <c r="G38" s="80">
        <v>2</v>
      </c>
      <c r="H38" s="121" t="s">
        <v>137</v>
      </c>
      <c r="I38" s="135">
        <v>4</v>
      </c>
      <c r="J38" s="92">
        <v>2530123424145</v>
      </c>
      <c r="K38" s="93" t="s">
        <v>157</v>
      </c>
      <c r="L38" s="98" t="s">
        <v>215</v>
      </c>
      <c r="M38" s="96" t="s">
        <v>188</v>
      </c>
      <c r="N38" s="96" t="s">
        <v>188</v>
      </c>
      <c r="O38" s="80" t="s">
        <v>239</v>
      </c>
      <c r="P38" s="98" t="s">
        <v>241</v>
      </c>
      <c r="Q38" s="80" t="s">
        <v>105</v>
      </c>
      <c r="R38" s="80" t="s">
        <v>105</v>
      </c>
      <c r="S38" s="97" t="s">
        <v>102</v>
      </c>
      <c r="T38" s="105" t="s">
        <v>103</v>
      </c>
      <c r="U38" s="112">
        <v>1</v>
      </c>
      <c r="V38" s="108">
        <v>1</v>
      </c>
      <c r="W38" s="113">
        <v>1</v>
      </c>
      <c r="X38" s="107">
        <v>0</v>
      </c>
      <c r="Y38" s="136">
        <v>4</v>
      </c>
      <c r="Z38" s="130"/>
      <c r="AA38" s="73" t="str">
        <f>IF(Table147[[#This Row],[Strip &amp; Survey Lead Time (Calendar Days)]]="","- Missing Strip &amp; Survey Lead Time","")</f>
        <v>- Missing Strip &amp; Survey Lead Time</v>
      </c>
      <c r="AB38" s="18"/>
      <c r="AC38" s="64" t="str">
        <f>IF(Table147[[#This Row],[Repair Lead Time (Calendar Days)]]="",CONCATENATE(CHAR(10),"- Missing Repair Lead Time"),"")</f>
        <v xml:space="preserve">
- Missing Repair Lead Time</v>
      </c>
      <c r="AD38" s="65" t="s">
        <v>38</v>
      </c>
      <c r="AE38" s="74"/>
      <c r="AF38" s="66" t="str">
        <f>IF(OR(Table147[[#This Row],[Receipt Inspection &amp; Diagnostics Cost]]="",Table147[[#This Row],[Receipt Inspection &amp; Diagnostics Cost]]=" "),CONCATENATE(CHAR(10),"- Missing Receipt Inspection &amp; Diagnostics Cost"),"")</f>
        <v xml:space="preserve">
- Missing Receipt Inspection &amp; Diagnostics Cost</v>
      </c>
      <c r="AG38" s="67" t="s">
        <v>275</v>
      </c>
      <c r="AH38" s="74"/>
      <c r="AI38" s="63" t="str">
        <f>IF(AND(Table147[[#This Row],[Is Strip &amp; Survey Required? Y/N]]="Yes",OR(ISBLANK(Table147[[#This Row],[Strip &amp; Survey Cost]]),Table147[[#This Row],[Strip &amp; Survey Cost]]="",Table147[[#This Row],[Strip &amp; Survey Cost]]=" ")),CONCATENATE(CHAR(10),"- Missing Strip &amp; Survey Cost"),IF(AND(Table147[[#This Row],[Is Strip &amp; Survey Required? Y/N]]="No",Table147[[#This Row],[Strip &amp; Survey Cost]]&gt;0),CONCATENATE(CHAR(10),"- No Strip &amp; Survey Cost Required"),""))</f>
        <v/>
      </c>
      <c r="AJ38" s="76" t="s">
        <v>288</v>
      </c>
      <c r="AK38" s="74"/>
      <c r="AL38" s="70" t="str">
        <f>IF(AND(Table147[[#This Row],[Number of Repair Levels]]&gt;1,OR(Table147[[#This Row],[Level 1 Repair Cost]]="",Table147[[#This Row],[Level 1 Repair Cost]]=0,Table147[[#This Row],[Level 1 Repair Cost]]=" ")),CONCATENATE(CHAR(10),"- Missing Level 1 Repair Cost"),"")</f>
        <v xml:space="preserve">
- Missing Level 1 Repair Cost</v>
      </c>
      <c r="AM38" s="68" t="str">
        <f>IF(COUNT(Table147[Sheet URN])&lt;&gt;COUNT(Table147[Level 1 Repair Cost]),CONCATENATE(CHAR(10),"- Check all NSNs have been quoted for"),"")</f>
        <v xml:space="preserve">
- Check all NSNs have been quoted for</v>
      </c>
      <c r="AN38" s="67" t="s">
        <v>297</v>
      </c>
      <c r="AO38" s="74"/>
      <c r="AP38" s="66" t="str">
        <f>IF(AND(Table147[[#This Row],[Number of Repair Levels]]&gt;1,OR(Table147[[#This Row],[Level 2 Repair Cost]]="",Table147[[#This Row],[Level 2 Repair Cost]]=0,Table147[[#This Row],[Level 2 Repair Cost]]=" ")),CONCATENATE(CHAR(10),"- Missing Level 2 Repair Cost"),IF(AND(Table147[[#This Row],[Number of Repair Levels]]&lt;=2,Table147[[#This Row],[Level 2 Repair Cost]]&gt;0),CONCATENATE(CHAR(10),"- No Level 2 Repair Cost Required"),""))</f>
        <v xml:space="preserve">
- Missing Level 2 Repair Cost</v>
      </c>
      <c r="AQ38" s="66" t="str">
        <f>IF(AND(Table147[[#This Row],[Number of Repair Levels]]&gt;1,Table147[[#This Row],[Level 2 Repair Cost]]&lt;Table147[[#This Row],[Level 1 Repair Cost]]),CONCATENATE(CHAR(10),"- Check Level 2 repair cost higher than Level 1 cost"),"")</f>
        <v/>
      </c>
      <c r="AR38" s="67" t="s">
        <v>303</v>
      </c>
      <c r="AS38" s="74"/>
      <c r="AT38" s="66" t="str">
        <f>IF(AND(Table147[[#This Row],[Number of Repair Levels]]&gt;2,OR(Table147[[#This Row],[Level 3 Repair Cost]]="",Table147[[#This Row],[Level 3 Repair Cost]]=0,Table147[[#This Row],[Level 3 Repair Cost]]=" ")),CONCATENATE(CHAR(10),"- Missing Level 3 Repair Cost"),IF(AND(Table147[[#This Row],[Number of Repair Levels]]&lt;=3,Table147[[#This Row],[Level 3 Repair Cost]]&gt;0),CONCATENATE(CHAR(10),"- No Level 3 Repair Cost Required"),""))</f>
        <v xml:space="preserve">
- Missing Level 3 Repair Cost</v>
      </c>
      <c r="AU38" s="66" t="str">
        <f>IF(AND(Table147[[#This Row],[Number of Repair Levels]]&gt;2,OR(Table147[[#This Row],[Level 3 Repair Cost]]&lt;Table147[[#This Row],[Level 2 Repair Cost]],Table147[[#This Row],[Level 3 Repair Cost]]&lt;Table147[[#This Row],[Level 1 Repair Cost]])),CONCATENATE(CHAR(10),"- Check Level 3 repair cost higher than Level 1 and 2 costs"),"")</f>
        <v/>
      </c>
      <c r="AV38" s="67" t="s">
        <v>309</v>
      </c>
      <c r="AW38" s="74"/>
      <c r="AX38" s="66" t="str">
        <f>IF(AND(Table147[[#This Row],[Number of Repair Levels]]&gt;3,OR(Table147[[#This Row],[Level 4 Repair Cost]]="",Table147[[#This Row],[Level 4 Repair Cost]]=0,Table147[[#This Row],[Level 4 Repair Cost]]=" ")),CONCATENATE(CHAR(10),"- Missing Level 4 Repair Cost"),IF(AND(Table147[[#This Row],[Number of Repair Levels]]&lt;=3,Table147[[#This Row],[Level 4 Repair Cost]]&gt;0),CONCATENATE(CHAR(10),"- No Level 4 Repair Cost Required"),""))</f>
        <v xml:space="preserve">
- Missing Level 4 Repair Cost</v>
      </c>
      <c r="AY38" s="66" t="str">
        <f>IF(AND(Table147[[#This Row],[Number of Repair Levels]]&gt;3,OR(Table147[[#This Row],[Level 4 Repair Cost]]&lt;Table147[[#This Row],[Level 3 Repair Cost]],Table147[[#This Row],[Level 4 Repair Cost]]&lt;Table147[[#This Row],[Level 2 Repair Cost]],Table147[[#This Row],[Level 4 Repair Cost]]&lt;Table147[[#This Row],[Level 1 Repair Cost]])),CONCATENATE(CHAR(10),"- Check Level 4 repair cost higher than Level 1, 2 and 3 costs"),"")</f>
        <v/>
      </c>
      <c r="AZ38" s="74"/>
      <c r="BA38" s="66" t="str">
        <f>IF(Table147[[#This Row],[New Packaging Cost]]="",CONCATENATE(CHAR(10),"- Missing New Packaging Cost"),"")</f>
        <v xml:space="preserve">
- Missing New Packaging Cost</v>
      </c>
      <c r="BB38" s="74"/>
      <c r="BC38" s="66" t="str">
        <f>IF(Table147[[#This Row],[Repaired Packaging Cost]]="",CONCATENATE(CHAR(10),"- Missing Repaired Packaging Cost"),"")</f>
        <v xml:space="preserve">
- Missing Repaired Packaging Cost</v>
      </c>
      <c r="BD38" s="74"/>
      <c r="BE38" s="66" t="str">
        <f>IF(Table147[[#This Row],[Reused Packaging Cost]]="",CONCATENATE(CHAR(10),"- Missing Reused Packaging Cost"),"")</f>
        <v xml:space="preserve">
- Missing Reused Packaging Cost</v>
      </c>
      <c r="BF38" s="145" t="s">
        <v>315</v>
      </c>
      <c r="BG38" s="74"/>
      <c r="BH38" s="66" t="str">
        <f>IF(Table147[[#This Row],[Beyond Economic Repair (BER) Cost]]="",CONCATENATE(CHAR(10),"- Missing BER Cost"),"")</f>
        <v xml:space="preserve">
- Missing BER Cost</v>
      </c>
      <c r="BI38" s="75"/>
      <c r="BJ38" s="69"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
- Missing Level 1 Repair Cost
- Check all NSNs have been quoted for
- Missing Level 2 Repair Cost
- Missing Level 3 Repair Cost
- Missing Level 4 Repair Cost
- Missing New Packaging Cost
- Missing Repaired Packaging Cost
- Missing Reused Packaging Cost
- Missing BER Cost</v>
      </c>
    </row>
    <row r="39" spans="3:62" ht="255" x14ac:dyDescent="0.25">
      <c r="C39" s="119"/>
      <c r="D39" s="79" t="s">
        <v>139</v>
      </c>
      <c r="E39" s="79">
        <v>1</v>
      </c>
      <c r="F39" s="152" t="s">
        <v>138</v>
      </c>
      <c r="G39" s="80">
        <v>2</v>
      </c>
      <c r="H39" s="121" t="s">
        <v>137</v>
      </c>
      <c r="I39" s="135">
        <v>5</v>
      </c>
      <c r="J39" s="99">
        <v>2530991478539</v>
      </c>
      <c r="K39" s="100" t="s">
        <v>178</v>
      </c>
      <c r="L39" s="82" t="s">
        <v>216</v>
      </c>
      <c r="M39" s="101" t="s">
        <v>189</v>
      </c>
      <c r="N39" s="101" t="s">
        <v>190</v>
      </c>
      <c r="O39" s="80" t="s">
        <v>242</v>
      </c>
      <c r="P39" s="98" t="s">
        <v>238</v>
      </c>
      <c r="Q39" s="80" t="s">
        <v>105</v>
      </c>
      <c r="R39" s="80" t="s">
        <v>105</v>
      </c>
      <c r="S39" s="97" t="s">
        <v>102</v>
      </c>
      <c r="T39" s="105" t="s">
        <v>103</v>
      </c>
      <c r="U39" s="112">
        <v>2</v>
      </c>
      <c r="V39" s="108">
        <v>2</v>
      </c>
      <c r="W39" s="113">
        <v>2</v>
      </c>
      <c r="X39" s="107">
        <v>0</v>
      </c>
      <c r="Y39" s="136">
        <v>1</v>
      </c>
      <c r="Z39" s="130"/>
      <c r="AA39" s="73" t="str">
        <f>IF(Table147[[#This Row],[Strip &amp; Survey Lead Time (Calendar Days)]]="","- Missing Strip &amp; Survey Lead Time","")</f>
        <v>- Missing Strip &amp; Survey Lead Time</v>
      </c>
      <c r="AB39" s="18"/>
      <c r="AC39" s="64" t="str">
        <f>IF(Table147[[#This Row],[Repair Lead Time (Calendar Days)]]="",CONCATENATE(CHAR(10),"- Missing Repair Lead Time"),"")</f>
        <v xml:space="preserve">
- Missing Repair Lead Time</v>
      </c>
      <c r="AD39" s="65" t="s">
        <v>38</v>
      </c>
      <c r="AE39" s="74"/>
      <c r="AF39" s="66" t="str">
        <f>IF(OR(Table147[[#This Row],[Receipt Inspection &amp; Diagnostics Cost]]="",Table147[[#This Row],[Receipt Inspection &amp; Diagnostics Cost]]=" "),CONCATENATE(CHAR(10),"- Missing Receipt Inspection &amp; Diagnostics Cost"),"")</f>
        <v xml:space="preserve">
- Missing Receipt Inspection &amp; Diagnostics Cost</v>
      </c>
      <c r="AG39" s="67" t="s">
        <v>275</v>
      </c>
      <c r="AH39" s="74"/>
      <c r="AI39" s="63" t="str">
        <f>IF(AND(Table147[[#This Row],[Is Strip &amp; Survey Required? Y/N]]="Yes",OR(ISBLANK(Table147[[#This Row],[Strip &amp; Survey Cost]]),Table147[[#This Row],[Strip &amp; Survey Cost]]="",Table147[[#This Row],[Strip &amp; Survey Cost]]=" ")),CONCATENATE(CHAR(10),"- Missing Strip &amp; Survey Cost"),IF(AND(Table147[[#This Row],[Is Strip &amp; Survey Required? Y/N]]="No",Table147[[#This Row],[Strip &amp; Survey Cost]]&gt;0),CONCATENATE(CHAR(10),"- No Strip &amp; Survey Cost Required"),""))</f>
        <v/>
      </c>
      <c r="AJ39" s="76" t="s">
        <v>286</v>
      </c>
      <c r="AK39" s="74"/>
      <c r="AL39" s="70" t="str">
        <f>IF(AND(Table147[[#This Row],[Number of Repair Levels]]&gt;1,OR(Table147[[#This Row],[Level 1 Repair Cost]]="",Table147[[#This Row],[Level 1 Repair Cost]]=0,Table147[[#This Row],[Level 1 Repair Cost]]=" ")),CONCATENATE(CHAR(10),"- Missing Level 1 Repair Cost"),"")</f>
        <v/>
      </c>
      <c r="AM39" s="68" t="str">
        <f>IF(COUNT(Table147[Sheet URN])&lt;&gt;COUNT(Table147[Level 1 Repair Cost]),CONCATENATE(CHAR(10),"- Check all NSNs have been quoted for"),"")</f>
        <v xml:space="preserve">
- Check all NSNs have been quoted for</v>
      </c>
      <c r="AN39" s="67" t="s">
        <v>105</v>
      </c>
      <c r="AO39" s="74"/>
      <c r="AP39" s="66" t="str">
        <f>IF(AND(Table147[[#This Row],[Number of Repair Levels]]&gt;1,OR(Table147[[#This Row],[Level 2 Repair Cost]]="",Table147[[#This Row],[Level 2 Repair Cost]]=0,Table147[[#This Row],[Level 2 Repair Cost]]=" ")),CONCATENATE(CHAR(10),"- Missing Level 2 Repair Cost"),IF(AND(Table147[[#This Row],[Number of Repair Levels]]&lt;=2,Table147[[#This Row],[Level 2 Repair Cost]]&gt;0),CONCATENATE(CHAR(10),"- No Level 2 Repair Cost Required"),""))</f>
        <v/>
      </c>
      <c r="AQ39" s="66" t="str">
        <f>IF(AND(Table147[[#This Row],[Number of Repair Levels]]&gt;1,Table147[[#This Row],[Level 2 Repair Cost]]&lt;Table147[[#This Row],[Level 1 Repair Cost]]),CONCATENATE(CHAR(10),"- Check Level 2 repair cost higher than Level 1 cost"),"")</f>
        <v/>
      </c>
      <c r="AR39" s="67" t="s">
        <v>105</v>
      </c>
      <c r="AS39" s="74"/>
      <c r="AT39" s="66" t="str">
        <f>IF(AND(Table147[[#This Row],[Number of Repair Levels]]&gt;2,OR(Table147[[#This Row],[Level 3 Repair Cost]]="",Table147[[#This Row],[Level 3 Repair Cost]]=0,Table147[[#This Row],[Level 3 Repair Cost]]=" ")),CONCATENATE(CHAR(10),"- Missing Level 3 Repair Cost"),IF(AND(Table147[[#This Row],[Number of Repair Levels]]&lt;=3,Table147[[#This Row],[Level 3 Repair Cost]]&gt;0),CONCATENATE(CHAR(10),"- No Level 3 Repair Cost Required"),""))</f>
        <v/>
      </c>
      <c r="AU39" s="66" t="str">
        <f>IF(AND(Table147[[#This Row],[Number of Repair Levels]]&gt;2,OR(Table147[[#This Row],[Level 3 Repair Cost]]&lt;Table147[[#This Row],[Level 2 Repair Cost]],Table147[[#This Row],[Level 3 Repair Cost]]&lt;Table147[[#This Row],[Level 1 Repair Cost]])),CONCATENATE(CHAR(10),"- Check Level 3 repair cost higher than Level 1 and 2 costs"),"")</f>
        <v/>
      </c>
      <c r="AV39" s="67" t="s">
        <v>105</v>
      </c>
      <c r="AW39" s="74"/>
      <c r="AX39" s="66" t="str">
        <f>IF(AND(Table147[[#This Row],[Number of Repair Levels]]&gt;3,OR(Table147[[#This Row],[Level 4 Repair Cost]]="",Table147[[#This Row],[Level 4 Repair Cost]]=0,Table147[[#This Row],[Level 4 Repair Cost]]=" ")),CONCATENATE(CHAR(10),"- Missing Level 4 Repair Cost"),IF(AND(Table147[[#This Row],[Number of Repair Levels]]&lt;=3,Table147[[#This Row],[Level 4 Repair Cost]]&gt;0),CONCATENATE(CHAR(10),"- No Level 4 Repair Cost Required"),""))</f>
        <v/>
      </c>
      <c r="AY39" s="66" t="str">
        <f>IF(AND(Table147[[#This Row],[Number of Repair Levels]]&gt;3,OR(Table147[[#This Row],[Level 4 Repair Cost]]&lt;Table147[[#This Row],[Level 3 Repair Cost]],Table147[[#This Row],[Level 4 Repair Cost]]&lt;Table147[[#This Row],[Level 2 Repair Cost]],Table147[[#This Row],[Level 4 Repair Cost]]&lt;Table147[[#This Row],[Level 1 Repair Cost]])),CONCATENATE(CHAR(10),"- Check Level 4 repair cost higher than Level 1, 2 and 3 costs"),"")</f>
        <v/>
      </c>
      <c r="AZ39" s="74"/>
      <c r="BA39" s="66" t="str">
        <f>IF(Table147[[#This Row],[New Packaging Cost]]="",CONCATENATE(CHAR(10),"- Missing New Packaging Cost"),"")</f>
        <v xml:space="preserve">
- Missing New Packaging Cost</v>
      </c>
      <c r="BB39" s="74"/>
      <c r="BC39" s="66" t="str">
        <f>IF(Table147[[#This Row],[Repaired Packaging Cost]]="",CONCATENATE(CHAR(10),"- Missing Repaired Packaging Cost"),"")</f>
        <v xml:space="preserve">
- Missing Repaired Packaging Cost</v>
      </c>
      <c r="BD39" s="74"/>
      <c r="BE39" s="66" t="str">
        <f>IF(Table147[[#This Row],[Reused Packaging Cost]]="",CONCATENATE(CHAR(10),"- Missing Reused Packaging Cost"),"")</f>
        <v xml:space="preserve">
- Missing Reused Packaging Cost</v>
      </c>
      <c r="BF39" s="145" t="s">
        <v>315</v>
      </c>
      <c r="BG39" s="74"/>
      <c r="BH39" s="66" t="str">
        <f>IF(Table147[[#This Row],[Beyond Economic Repair (BER) Cost]]="",CONCATENATE(CHAR(10),"- Missing BER Cost"),"")</f>
        <v xml:space="preserve">
- Missing BER Cost</v>
      </c>
      <c r="BI39" s="75"/>
      <c r="BJ39" s="69"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
- Check all NSNs have been quoted for
- Missing New Packaging Cost
- Missing Repaired Packaging Cost
- Missing Reused Packaging Cost
- Missing BER Cost</v>
      </c>
    </row>
    <row r="40" spans="3:62" ht="255" x14ac:dyDescent="0.25">
      <c r="C40" s="119"/>
      <c r="D40" s="79" t="s">
        <v>139</v>
      </c>
      <c r="E40" s="82">
        <v>1</v>
      </c>
      <c r="F40" s="152" t="s">
        <v>138</v>
      </c>
      <c r="G40" s="80">
        <v>2</v>
      </c>
      <c r="H40" s="121" t="s">
        <v>137</v>
      </c>
      <c r="I40" s="135">
        <v>6</v>
      </c>
      <c r="J40" s="99">
        <v>2530997960387</v>
      </c>
      <c r="K40" s="100" t="s">
        <v>176</v>
      </c>
      <c r="L40" s="81" t="s">
        <v>217</v>
      </c>
      <c r="M40" s="101" t="s">
        <v>184</v>
      </c>
      <c r="N40" s="101" t="s">
        <v>185</v>
      </c>
      <c r="O40" s="80" t="s">
        <v>237</v>
      </c>
      <c r="P40" s="98" t="s">
        <v>238</v>
      </c>
      <c r="Q40" s="80" t="s">
        <v>105</v>
      </c>
      <c r="R40" s="80" t="s">
        <v>105</v>
      </c>
      <c r="S40" s="97" t="s">
        <v>102</v>
      </c>
      <c r="T40" s="105" t="s">
        <v>103</v>
      </c>
      <c r="U40" s="112">
        <v>10</v>
      </c>
      <c r="V40" s="108">
        <v>0</v>
      </c>
      <c r="W40" s="113">
        <v>0</v>
      </c>
      <c r="X40" s="107">
        <v>0</v>
      </c>
      <c r="Y40" s="136">
        <v>4</v>
      </c>
      <c r="Z40" s="130"/>
      <c r="AA40" s="73" t="str">
        <f>IF(Table147[[#This Row],[Strip &amp; Survey Lead Time (Calendar Days)]]="","- Missing Strip &amp; Survey Lead Time","")</f>
        <v>- Missing Strip &amp; Survey Lead Time</v>
      </c>
      <c r="AB40" s="18"/>
      <c r="AC40" s="64" t="str">
        <f>IF(Table147[[#This Row],[Repair Lead Time (Calendar Days)]]="",CONCATENATE(CHAR(10),"- Missing Repair Lead Time"),"")</f>
        <v xml:space="preserve">
- Missing Repair Lead Time</v>
      </c>
      <c r="AD40" s="65" t="s">
        <v>38</v>
      </c>
      <c r="AE40" s="74"/>
      <c r="AF40" s="66" t="str">
        <f>IF(OR(Table147[[#This Row],[Receipt Inspection &amp; Diagnostics Cost]]="",Table147[[#This Row],[Receipt Inspection &amp; Diagnostics Cost]]=" "),CONCATENATE(CHAR(10),"- Missing Receipt Inspection &amp; Diagnostics Cost"),"")</f>
        <v xml:space="preserve">
- Missing Receipt Inspection &amp; Diagnostics Cost</v>
      </c>
      <c r="AG40" s="67" t="s">
        <v>275</v>
      </c>
      <c r="AH40" s="74"/>
      <c r="AI40" s="63" t="str">
        <f>IF(AND(Table147[[#This Row],[Is Strip &amp; Survey Required? Y/N]]="Yes",OR(ISBLANK(Table147[[#This Row],[Strip &amp; Survey Cost]]),Table147[[#This Row],[Strip &amp; Survey Cost]]="",Table147[[#This Row],[Strip &amp; Survey Cost]]=" ")),CONCATENATE(CHAR(10),"- Missing Strip &amp; Survey Cost"),IF(AND(Table147[[#This Row],[Is Strip &amp; Survey Required? Y/N]]="No",Table147[[#This Row],[Strip &amp; Survey Cost]]&gt;0),CONCATENATE(CHAR(10),"- No Strip &amp; Survey Cost Required"),""))</f>
        <v/>
      </c>
      <c r="AJ40" s="76" t="s">
        <v>287</v>
      </c>
      <c r="AK40" s="74"/>
      <c r="AL40" s="70" t="str">
        <f>IF(AND(Table147[[#This Row],[Number of Repair Levels]]&gt;1,OR(Table147[[#This Row],[Level 1 Repair Cost]]="",Table147[[#This Row],[Level 1 Repair Cost]]=0,Table147[[#This Row],[Level 1 Repair Cost]]=" ")),CONCATENATE(CHAR(10),"- Missing Level 1 Repair Cost"),"")</f>
        <v xml:space="preserve">
- Missing Level 1 Repair Cost</v>
      </c>
      <c r="AM40" s="68" t="str">
        <f>IF(COUNT(Table147[Sheet URN])&lt;&gt;COUNT(Table147[Level 1 Repair Cost]),CONCATENATE(CHAR(10),"- Check all NSNs have been quoted for"),"")</f>
        <v xml:space="preserve">
- Check all NSNs have been quoted for</v>
      </c>
      <c r="AN40" s="67" t="s">
        <v>276</v>
      </c>
      <c r="AO40" s="74"/>
      <c r="AP40" s="66" t="str">
        <f>IF(AND(Table147[[#This Row],[Number of Repair Levels]]&gt;1,OR(Table147[[#This Row],[Level 2 Repair Cost]]="",Table147[[#This Row],[Level 2 Repair Cost]]=0,Table147[[#This Row],[Level 2 Repair Cost]]=" ")),CONCATENATE(CHAR(10),"- Missing Level 2 Repair Cost"),IF(AND(Table147[[#This Row],[Number of Repair Levels]]&lt;=2,Table147[[#This Row],[Level 2 Repair Cost]]&gt;0),CONCATENATE(CHAR(10),"- No Level 2 Repair Cost Required"),""))</f>
        <v xml:space="preserve">
- Missing Level 2 Repair Cost</v>
      </c>
      <c r="AQ40" s="66" t="str">
        <f>IF(AND(Table147[[#This Row],[Number of Repair Levels]]&gt;1,Table147[[#This Row],[Level 2 Repair Cost]]&lt;Table147[[#This Row],[Level 1 Repair Cost]]),CONCATENATE(CHAR(10),"- Check Level 2 repair cost higher than Level 1 cost"),"")</f>
        <v/>
      </c>
      <c r="AR40" s="67" t="s">
        <v>277</v>
      </c>
      <c r="AS40" s="74"/>
      <c r="AT40" s="66" t="str">
        <f>IF(AND(Table147[[#This Row],[Number of Repair Levels]]&gt;2,OR(Table147[[#This Row],[Level 3 Repair Cost]]="",Table147[[#This Row],[Level 3 Repair Cost]]=0,Table147[[#This Row],[Level 3 Repair Cost]]=" ")),CONCATENATE(CHAR(10),"- Missing Level 3 Repair Cost"),IF(AND(Table147[[#This Row],[Number of Repair Levels]]&lt;=3,Table147[[#This Row],[Level 3 Repair Cost]]&gt;0),CONCATENATE(CHAR(10),"- No Level 3 Repair Cost Required"),""))</f>
        <v xml:space="preserve">
- Missing Level 3 Repair Cost</v>
      </c>
      <c r="AU40" s="66" t="str">
        <f>IF(AND(Table147[[#This Row],[Number of Repair Levels]]&gt;2,OR(Table147[[#This Row],[Level 3 Repair Cost]]&lt;Table147[[#This Row],[Level 2 Repair Cost]],Table147[[#This Row],[Level 3 Repair Cost]]&lt;Table147[[#This Row],[Level 1 Repair Cost]])),CONCATENATE(CHAR(10),"- Check Level 3 repair cost higher than Level 1 and 2 costs"),"")</f>
        <v/>
      </c>
      <c r="AV40" s="67" t="s">
        <v>278</v>
      </c>
      <c r="AW40" s="74"/>
      <c r="AX40" s="66" t="str">
        <f>IF(AND(Table147[[#This Row],[Number of Repair Levels]]&gt;3,OR(Table147[[#This Row],[Level 4 Repair Cost]]="",Table147[[#This Row],[Level 4 Repair Cost]]=0,Table147[[#This Row],[Level 4 Repair Cost]]=" ")),CONCATENATE(CHAR(10),"- Missing Level 4 Repair Cost"),IF(AND(Table147[[#This Row],[Number of Repair Levels]]&lt;=3,Table147[[#This Row],[Level 4 Repair Cost]]&gt;0),CONCATENATE(CHAR(10),"- No Level 4 Repair Cost Required"),""))</f>
        <v xml:space="preserve">
- Missing Level 4 Repair Cost</v>
      </c>
      <c r="AY40" s="66" t="str">
        <f>IF(AND(Table147[[#This Row],[Number of Repair Levels]]&gt;3,OR(Table147[[#This Row],[Level 4 Repair Cost]]&lt;Table147[[#This Row],[Level 3 Repair Cost]],Table147[[#This Row],[Level 4 Repair Cost]]&lt;Table147[[#This Row],[Level 2 Repair Cost]],Table147[[#This Row],[Level 4 Repair Cost]]&lt;Table147[[#This Row],[Level 1 Repair Cost]])),CONCATENATE(CHAR(10),"- Check Level 4 repair cost higher than Level 1, 2 and 3 costs"),"")</f>
        <v/>
      </c>
      <c r="AZ40" s="74"/>
      <c r="BA40" s="66" t="str">
        <f>IF(Table147[[#This Row],[New Packaging Cost]]="",CONCATENATE(CHAR(10),"- Missing New Packaging Cost"),"")</f>
        <v xml:space="preserve">
- Missing New Packaging Cost</v>
      </c>
      <c r="BB40" s="74"/>
      <c r="BC40" s="66" t="str">
        <f>IF(Table147[[#This Row],[Repaired Packaging Cost]]="",CONCATENATE(CHAR(10),"- Missing Repaired Packaging Cost"),"")</f>
        <v xml:space="preserve">
- Missing Repaired Packaging Cost</v>
      </c>
      <c r="BD40" s="74"/>
      <c r="BE40" s="66" t="str">
        <f>IF(Table147[[#This Row],[Reused Packaging Cost]]="",CONCATENATE(CHAR(10),"- Missing Reused Packaging Cost"),"")</f>
        <v xml:space="preserve">
- Missing Reused Packaging Cost</v>
      </c>
      <c r="BF40" s="145" t="s">
        <v>315</v>
      </c>
      <c r="BG40" s="74"/>
      <c r="BH40" s="66" t="str">
        <f>IF(Table147[[#This Row],[Beyond Economic Repair (BER) Cost]]="",CONCATENATE(CHAR(10),"- Missing BER Cost"),"")</f>
        <v xml:space="preserve">
- Missing BER Cost</v>
      </c>
      <c r="BI40" s="75"/>
      <c r="BJ40" s="69"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
- Missing Level 1 Repair Cost
- Check all NSNs have been quoted for
- Missing Level 2 Repair Cost
- Missing Level 3 Repair Cost
- Missing Level 4 Repair Cost
- Missing New Packaging Cost
- Missing Repaired Packaging Cost
- Missing Reused Packaging Cost
- Missing BER Cost</v>
      </c>
    </row>
    <row r="41" spans="3:62" ht="255" x14ac:dyDescent="0.25">
      <c r="C41" s="119"/>
      <c r="D41" s="79" t="s">
        <v>139</v>
      </c>
      <c r="E41" s="82">
        <v>1</v>
      </c>
      <c r="F41" s="152" t="s">
        <v>138</v>
      </c>
      <c r="G41" s="80">
        <v>2</v>
      </c>
      <c r="H41" s="121" t="s">
        <v>137</v>
      </c>
      <c r="I41" s="135">
        <v>7</v>
      </c>
      <c r="J41" s="92">
        <v>2530998263978</v>
      </c>
      <c r="K41" s="93" t="s">
        <v>152</v>
      </c>
      <c r="L41" s="82" t="s">
        <v>218</v>
      </c>
      <c r="M41" s="96" t="s">
        <v>191</v>
      </c>
      <c r="N41" s="96" t="s">
        <v>192</v>
      </c>
      <c r="O41" s="80" t="s">
        <v>243</v>
      </c>
      <c r="P41" s="98" t="s">
        <v>244</v>
      </c>
      <c r="Q41" s="80" t="s">
        <v>105</v>
      </c>
      <c r="R41" s="80" t="s">
        <v>267</v>
      </c>
      <c r="S41" s="97" t="s">
        <v>102</v>
      </c>
      <c r="T41" s="105" t="s">
        <v>103</v>
      </c>
      <c r="U41" s="112">
        <v>20</v>
      </c>
      <c r="V41" s="108">
        <v>20</v>
      </c>
      <c r="W41" s="113">
        <v>20</v>
      </c>
      <c r="X41" s="107">
        <v>3</v>
      </c>
      <c r="Y41" s="136">
        <v>1</v>
      </c>
      <c r="Z41" s="130"/>
      <c r="AA41" s="73" t="str">
        <f>IF(Table147[[#This Row],[Strip &amp; Survey Lead Time (Calendar Days)]]="","- Missing Strip &amp; Survey Lead Time","")</f>
        <v>- Missing Strip &amp; Survey Lead Time</v>
      </c>
      <c r="AB41" s="18"/>
      <c r="AC41" s="64" t="str">
        <f>IF(Table147[[#This Row],[Repair Lead Time (Calendar Days)]]="",CONCATENATE(CHAR(10),"- Missing Repair Lead Time"),"")</f>
        <v xml:space="preserve">
- Missing Repair Lead Time</v>
      </c>
      <c r="AD41" s="65" t="s">
        <v>38</v>
      </c>
      <c r="AE41" s="74"/>
      <c r="AF41" s="66" t="str">
        <f>IF(OR(Table147[[#This Row],[Receipt Inspection &amp; Diagnostics Cost]]="",Table147[[#This Row],[Receipt Inspection &amp; Diagnostics Cost]]=" "),CONCATENATE(CHAR(10),"- Missing Receipt Inspection &amp; Diagnostics Cost"),"")</f>
        <v xml:space="preserve">
- Missing Receipt Inspection &amp; Diagnostics Cost</v>
      </c>
      <c r="AG41" s="67" t="s">
        <v>275</v>
      </c>
      <c r="AH41" s="74"/>
      <c r="AI41" s="63" t="str">
        <f>IF(AND(Table147[[#This Row],[Is Strip &amp; Survey Required? Y/N]]="Yes",OR(ISBLANK(Table147[[#This Row],[Strip &amp; Survey Cost]]),Table147[[#This Row],[Strip &amp; Survey Cost]]="",Table147[[#This Row],[Strip &amp; Survey Cost]]=" ")),CONCATENATE(CHAR(10),"- Missing Strip &amp; Survey Cost"),IF(AND(Table147[[#This Row],[Is Strip &amp; Survey Required? Y/N]]="No",Table147[[#This Row],[Strip &amp; Survey Cost]]&gt;0),CONCATENATE(CHAR(10),"- No Strip &amp; Survey Cost Required"),""))</f>
        <v/>
      </c>
      <c r="AJ41" s="76" t="s">
        <v>289</v>
      </c>
      <c r="AK41" s="74"/>
      <c r="AL41" s="70" t="str">
        <f>IF(AND(Table147[[#This Row],[Number of Repair Levels]]&gt;1,OR(Table147[[#This Row],[Level 1 Repair Cost]]="",Table147[[#This Row],[Level 1 Repair Cost]]=0,Table147[[#This Row],[Level 1 Repair Cost]]=" ")),CONCATENATE(CHAR(10),"- Missing Level 1 Repair Cost"),"")</f>
        <v/>
      </c>
      <c r="AM41" s="68" t="str">
        <f>IF(COUNT(Table147[Sheet URN])&lt;&gt;COUNT(Table147[Level 1 Repair Cost]),CONCATENATE(CHAR(10),"- Check all NSNs have been quoted for"),"")</f>
        <v xml:space="preserve">
- Check all NSNs have been quoted for</v>
      </c>
      <c r="AN41" s="67" t="s">
        <v>105</v>
      </c>
      <c r="AO41" s="74"/>
      <c r="AP41" s="66" t="str">
        <f>IF(AND(Table147[[#This Row],[Number of Repair Levels]]&gt;1,OR(Table147[[#This Row],[Level 2 Repair Cost]]="",Table147[[#This Row],[Level 2 Repair Cost]]=0,Table147[[#This Row],[Level 2 Repair Cost]]=" ")),CONCATENATE(CHAR(10),"- Missing Level 2 Repair Cost"),IF(AND(Table147[[#This Row],[Number of Repair Levels]]&lt;=2,Table147[[#This Row],[Level 2 Repair Cost]]&gt;0),CONCATENATE(CHAR(10),"- No Level 2 Repair Cost Required"),""))</f>
        <v/>
      </c>
      <c r="AQ41" s="66" t="str">
        <f>IF(AND(Table147[[#This Row],[Number of Repair Levels]]&gt;1,Table147[[#This Row],[Level 2 Repair Cost]]&lt;Table147[[#This Row],[Level 1 Repair Cost]]),CONCATENATE(CHAR(10),"- Check Level 2 repair cost higher than Level 1 cost"),"")</f>
        <v/>
      </c>
      <c r="AR41" s="67" t="s">
        <v>105</v>
      </c>
      <c r="AS41" s="74"/>
      <c r="AT41" s="66" t="str">
        <f>IF(AND(Table147[[#This Row],[Number of Repair Levels]]&gt;2,OR(Table147[[#This Row],[Level 3 Repair Cost]]="",Table147[[#This Row],[Level 3 Repair Cost]]=0,Table147[[#This Row],[Level 3 Repair Cost]]=" ")),CONCATENATE(CHAR(10),"- Missing Level 3 Repair Cost"),IF(AND(Table147[[#This Row],[Number of Repair Levels]]&lt;=3,Table147[[#This Row],[Level 3 Repair Cost]]&gt;0),CONCATENATE(CHAR(10),"- No Level 3 Repair Cost Required"),""))</f>
        <v/>
      </c>
      <c r="AU41" s="66" t="str">
        <f>IF(AND(Table147[[#This Row],[Number of Repair Levels]]&gt;2,OR(Table147[[#This Row],[Level 3 Repair Cost]]&lt;Table147[[#This Row],[Level 2 Repair Cost]],Table147[[#This Row],[Level 3 Repair Cost]]&lt;Table147[[#This Row],[Level 1 Repair Cost]])),CONCATENATE(CHAR(10),"- Check Level 3 repair cost higher than Level 1 and 2 costs"),"")</f>
        <v/>
      </c>
      <c r="AV41" s="67" t="s">
        <v>105</v>
      </c>
      <c r="AW41" s="74"/>
      <c r="AX41" s="66" t="str">
        <f>IF(AND(Table147[[#This Row],[Number of Repair Levels]]&gt;3,OR(Table147[[#This Row],[Level 4 Repair Cost]]="",Table147[[#This Row],[Level 4 Repair Cost]]=0,Table147[[#This Row],[Level 4 Repair Cost]]=" ")),CONCATENATE(CHAR(10),"- Missing Level 4 Repair Cost"),IF(AND(Table147[[#This Row],[Number of Repair Levels]]&lt;=3,Table147[[#This Row],[Level 4 Repair Cost]]&gt;0),CONCATENATE(CHAR(10),"- No Level 4 Repair Cost Required"),""))</f>
        <v/>
      </c>
      <c r="AY41" s="66" t="str">
        <f>IF(AND(Table147[[#This Row],[Number of Repair Levels]]&gt;3,OR(Table147[[#This Row],[Level 4 Repair Cost]]&lt;Table147[[#This Row],[Level 3 Repair Cost]],Table147[[#This Row],[Level 4 Repair Cost]]&lt;Table147[[#This Row],[Level 2 Repair Cost]],Table147[[#This Row],[Level 4 Repair Cost]]&lt;Table147[[#This Row],[Level 1 Repair Cost]])),CONCATENATE(CHAR(10),"- Check Level 4 repair cost higher than Level 1, 2 and 3 costs"),"")</f>
        <v/>
      </c>
      <c r="AZ41" s="74"/>
      <c r="BA41" s="66" t="str">
        <f>IF(Table147[[#This Row],[New Packaging Cost]]="",CONCATENATE(CHAR(10),"- Missing New Packaging Cost"),"")</f>
        <v xml:space="preserve">
- Missing New Packaging Cost</v>
      </c>
      <c r="BB41" s="74"/>
      <c r="BC41" s="66" t="str">
        <f>IF(Table147[[#This Row],[Repaired Packaging Cost]]="",CONCATENATE(CHAR(10),"- Missing Repaired Packaging Cost"),"")</f>
        <v xml:space="preserve">
- Missing Repaired Packaging Cost</v>
      </c>
      <c r="BD41" s="74"/>
      <c r="BE41" s="66" t="str">
        <f>IF(Table147[[#This Row],[Reused Packaging Cost]]="",CONCATENATE(CHAR(10),"- Missing Reused Packaging Cost"),"")</f>
        <v xml:space="preserve">
- Missing Reused Packaging Cost</v>
      </c>
      <c r="BF41" s="145" t="s">
        <v>315</v>
      </c>
      <c r="BG41" s="74"/>
      <c r="BH41" s="66" t="str">
        <f>IF(Table147[[#This Row],[Beyond Economic Repair (BER) Cost]]="",CONCATENATE(CHAR(10),"- Missing BER Cost"),"")</f>
        <v xml:space="preserve">
- Missing BER Cost</v>
      </c>
      <c r="BI41" s="75"/>
      <c r="BJ41" s="69"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
- Check all NSNs have been quoted for
- Missing New Packaging Cost
- Missing Repaired Packaging Cost
- Missing Reused Packaging Cost
- Missing BER Cost</v>
      </c>
    </row>
    <row r="42" spans="3:62" ht="255" x14ac:dyDescent="0.25">
      <c r="C42" s="119"/>
      <c r="D42" s="79" t="s">
        <v>139</v>
      </c>
      <c r="E42" s="82">
        <v>1</v>
      </c>
      <c r="F42" s="152" t="s">
        <v>138</v>
      </c>
      <c r="G42" s="80">
        <v>2</v>
      </c>
      <c r="H42" s="121" t="s">
        <v>137</v>
      </c>
      <c r="I42" s="135">
        <v>8</v>
      </c>
      <c r="J42" s="92">
        <v>2540994960005</v>
      </c>
      <c r="K42" s="93" t="s">
        <v>145</v>
      </c>
      <c r="L42" s="82" t="s">
        <v>182</v>
      </c>
      <c r="M42" s="96" t="s">
        <v>100</v>
      </c>
      <c r="N42" s="96" t="s">
        <v>181</v>
      </c>
      <c r="O42" s="80" t="s">
        <v>239</v>
      </c>
      <c r="P42" s="98" t="s">
        <v>245</v>
      </c>
      <c r="Q42" s="80" t="s">
        <v>105</v>
      </c>
      <c r="R42" s="80" t="s">
        <v>268</v>
      </c>
      <c r="S42" s="97" t="s">
        <v>183</v>
      </c>
      <c r="T42" s="105" t="s">
        <v>103</v>
      </c>
      <c r="U42" s="112">
        <v>48</v>
      </c>
      <c r="V42" s="108">
        <v>48</v>
      </c>
      <c r="W42" s="113">
        <v>48</v>
      </c>
      <c r="X42" s="107">
        <v>20</v>
      </c>
      <c r="Y42" s="136">
        <v>1</v>
      </c>
      <c r="Z42" s="130"/>
      <c r="AA42" s="73" t="str">
        <f>IF(Table147[[#This Row],[Strip &amp; Survey Lead Time (Calendar Days)]]="","- Missing Strip &amp; Survey Lead Time","")</f>
        <v>- Missing Strip &amp; Survey Lead Time</v>
      </c>
      <c r="AB42" s="18"/>
      <c r="AC42" s="64" t="str">
        <f>IF(Table147[[#This Row],[Repair Lead Time (Calendar Days)]]="",CONCATENATE(CHAR(10),"- Missing Repair Lead Time"),"")</f>
        <v xml:space="preserve">
- Missing Repair Lead Time</v>
      </c>
      <c r="AD42" s="65" t="s">
        <v>38</v>
      </c>
      <c r="AE42" s="74"/>
      <c r="AF42" s="66" t="str">
        <f>IF(OR(Table147[[#This Row],[Receipt Inspection &amp; Diagnostics Cost]]="",Table147[[#This Row],[Receipt Inspection &amp; Diagnostics Cost]]=" "),CONCATENATE(CHAR(10),"- Missing Receipt Inspection &amp; Diagnostics Cost"),"")</f>
        <v xml:space="preserve">
- Missing Receipt Inspection &amp; Diagnostics Cost</v>
      </c>
      <c r="AG42" s="67" t="s">
        <v>275</v>
      </c>
      <c r="AH42" s="74"/>
      <c r="AI42" s="63" t="str">
        <f>IF(AND(Table147[[#This Row],[Is Strip &amp; Survey Required? Y/N]]="Yes",OR(ISBLANK(Table147[[#This Row],[Strip &amp; Survey Cost]]),Table147[[#This Row],[Strip &amp; Survey Cost]]="",Table147[[#This Row],[Strip &amp; Survey Cost]]=" ")),CONCATENATE(CHAR(10),"- Missing Strip &amp; Survey Cost"),IF(AND(Table147[[#This Row],[Is Strip &amp; Survey Required? Y/N]]="No",Table147[[#This Row],[Strip &amp; Survey Cost]]&gt;0),CONCATENATE(CHAR(10),"- No Strip &amp; Survey Cost Required"),""))</f>
        <v/>
      </c>
      <c r="AJ42" s="76" t="s">
        <v>285</v>
      </c>
      <c r="AK42" s="74"/>
      <c r="AL42" s="70" t="str">
        <f>IF(AND(Table147[[#This Row],[Number of Repair Levels]]&gt;1,OR(Table147[[#This Row],[Level 1 Repair Cost]]="",Table147[[#This Row],[Level 1 Repair Cost]]=0,Table147[[#This Row],[Level 1 Repair Cost]]=" ")),CONCATENATE(CHAR(10),"- Missing Level 1 Repair Cost"),"")</f>
        <v/>
      </c>
      <c r="AM42" s="68" t="str">
        <f>IF(COUNT(Table147[Sheet URN])&lt;&gt;COUNT(Table147[Level 1 Repair Cost]),CONCATENATE(CHAR(10),"- Check all NSNs have been quoted for"),"")</f>
        <v xml:space="preserve">
- Check all NSNs have been quoted for</v>
      </c>
      <c r="AN42" s="67" t="s">
        <v>105</v>
      </c>
      <c r="AO42" s="74"/>
      <c r="AP42" s="66" t="str">
        <f>IF(AND(Table147[[#This Row],[Number of Repair Levels]]&gt;1,OR(Table147[[#This Row],[Level 2 Repair Cost]]="",Table147[[#This Row],[Level 2 Repair Cost]]=0,Table147[[#This Row],[Level 2 Repair Cost]]=" ")),CONCATENATE(CHAR(10),"- Missing Level 2 Repair Cost"),IF(AND(Table147[[#This Row],[Number of Repair Levels]]&lt;=2,Table147[[#This Row],[Level 2 Repair Cost]]&gt;0),CONCATENATE(CHAR(10),"- No Level 2 Repair Cost Required"),""))</f>
        <v/>
      </c>
      <c r="AQ42" s="66" t="str">
        <f>IF(AND(Table147[[#This Row],[Number of Repair Levels]]&gt;1,Table147[[#This Row],[Level 2 Repair Cost]]&lt;Table147[[#This Row],[Level 1 Repair Cost]]),CONCATENATE(CHAR(10),"- Check Level 2 repair cost higher than Level 1 cost"),"")</f>
        <v/>
      </c>
      <c r="AR42" s="67" t="s">
        <v>105</v>
      </c>
      <c r="AS42" s="74"/>
      <c r="AT42" s="66" t="str">
        <f>IF(AND(Table147[[#This Row],[Number of Repair Levels]]&gt;2,OR(Table147[[#This Row],[Level 3 Repair Cost]]="",Table147[[#This Row],[Level 3 Repair Cost]]=0,Table147[[#This Row],[Level 3 Repair Cost]]=" ")),CONCATENATE(CHAR(10),"- Missing Level 3 Repair Cost"),IF(AND(Table147[[#This Row],[Number of Repair Levels]]&lt;=3,Table147[[#This Row],[Level 3 Repair Cost]]&gt;0),CONCATENATE(CHAR(10),"- No Level 3 Repair Cost Required"),""))</f>
        <v/>
      </c>
      <c r="AU42" s="66" t="str">
        <f>IF(AND(Table147[[#This Row],[Number of Repair Levels]]&gt;2,OR(Table147[[#This Row],[Level 3 Repair Cost]]&lt;Table147[[#This Row],[Level 2 Repair Cost]],Table147[[#This Row],[Level 3 Repair Cost]]&lt;Table147[[#This Row],[Level 1 Repair Cost]])),CONCATENATE(CHAR(10),"- Check Level 3 repair cost higher than Level 1 and 2 costs"),"")</f>
        <v/>
      </c>
      <c r="AV42" s="67" t="s">
        <v>105</v>
      </c>
      <c r="AW42" s="74"/>
      <c r="AX42" s="66" t="str">
        <f>IF(AND(Table147[[#This Row],[Number of Repair Levels]]&gt;3,OR(Table147[[#This Row],[Level 4 Repair Cost]]="",Table147[[#This Row],[Level 4 Repair Cost]]=0,Table147[[#This Row],[Level 4 Repair Cost]]=" ")),CONCATENATE(CHAR(10),"- Missing Level 4 Repair Cost"),IF(AND(Table147[[#This Row],[Number of Repair Levels]]&lt;=3,Table147[[#This Row],[Level 4 Repair Cost]]&gt;0),CONCATENATE(CHAR(10),"- No Level 4 Repair Cost Required"),""))</f>
        <v/>
      </c>
      <c r="AY42" s="66" t="str">
        <f>IF(AND(Table147[[#This Row],[Number of Repair Levels]]&gt;3,OR(Table147[[#This Row],[Level 4 Repair Cost]]&lt;Table147[[#This Row],[Level 3 Repair Cost]],Table147[[#This Row],[Level 4 Repair Cost]]&lt;Table147[[#This Row],[Level 2 Repair Cost]],Table147[[#This Row],[Level 4 Repair Cost]]&lt;Table147[[#This Row],[Level 1 Repair Cost]])),CONCATENATE(CHAR(10),"- Check Level 4 repair cost higher than Level 1, 2 and 3 costs"),"")</f>
        <v/>
      </c>
      <c r="AZ42" s="74"/>
      <c r="BA42" s="66" t="str">
        <f>IF(Table147[[#This Row],[New Packaging Cost]]="",CONCATENATE(CHAR(10),"- Missing New Packaging Cost"),"")</f>
        <v xml:space="preserve">
- Missing New Packaging Cost</v>
      </c>
      <c r="BB42" s="74"/>
      <c r="BC42" s="66" t="str">
        <f>IF(Table147[[#This Row],[Repaired Packaging Cost]]="",CONCATENATE(CHAR(10),"- Missing Repaired Packaging Cost"),"")</f>
        <v xml:space="preserve">
- Missing Repaired Packaging Cost</v>
      </c>
      <c r="BD42" s="74"/>
      <c r="BE42" s="66" t="str">
        <f>IF(Table147[[#This Row],[Reused Packaging Cost]]="",CONCATENATE(CHAR(10),"- Missing Reused Packaging Cost"),"")</f>
        <v xml:space="preserve">
- Missing Reused Packaging Cost</v>
      </c>
      <c r="BF42" s="145" t="s">
        <v>315</v>
      </c>
      <c r="BG42" s="74"/>
      <c r="BH42" s="66" t="str">
        <f>IF(Table147[[#This Row],[Beyond Economic Repair (BER) Cost]]="",CONCATENATE(CHAR(10),"- Missing BER Cost"),"")</f>
        <v xml:space="preserve">
- Missing BER Cost</v>
      </c>
      <c r="BI42" s="75"/>
      <c r="BJ42" s="69"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
- Check all NSNs have been quoted for
- Missing New Packaging Cost
- Missing Repaired Packaging Cost
- Missing Reused Packaging Cost
- Missing BER Cost</v>
      </c>
    </row>
    <row r="43" spans="3:62" ht="255" x14ac:dyDescent="0.25">
      <c r="C43" s="119"/>
      <c r="D43" s="79" t="s">
        <v>139</v>
      </c>
      <c r="E43" s="82">
        <v>1</v>
      </c>
      <c r="F43" s="152" t="s">
        <v>138</v>
      </c>
      <c r="G43" s="80">
        <v>2</v>
      </c>
      <c r="H43" s="121" t="s">
        <v>137</v>
      </c>
      <c r="I43" s="135">
        <v>9</v>
      </c>
      <c r="J43" s="92">
        <v>2590990831662</v>
      </c>
      <c r="K43" s="93" t="s">
        <v>161</v>
      </c>
      <c r="L43" s="82" t="s">
        <v>219</v>
      </c>
      <c r="M43" s="96" t="s">
        <v>193</v>
      </c>
      <c r="N43" s="96" t="s">
        <v>194</v>
      </c>
      <c r="O43" s="80" t="s">
        <v>239</v>
      </c>
      <c r="P43" s="98" t="s">
        <v>241</v>
      </c>
      <c r="Q43" s="80" t="s">
        <v>105</v>
      </c>
      <c r="R43" s="80" t="s">
        <v>105</v>
      </c>
      <c r="S43" s="97" t="s">
        <v>102</v>
      </c>
      <c r="T43" s="105" t="s">
        <v>103</v>
      </c>
      <c r="U43" s="112">
        <v>0</v>
      </c>
      <c r="V43" s="108">
        <v>3</v>
      </c>
      <c r="W43" s="113">
        <v>0</v>
      </c>
      <c r="X43" s="107">
        <v>0</v>
      </c>
      <c r="Y43" s="136">
        <v>4</v>
      </c>
      <c r="Z43" s="130"/>
      <c r="AA43" s="73" t="str">
        <f>IF(Table147[[#This Row],[Strip &amp; Survey Lead Time (Calendar Days)]]="","- Missing Strip &amp; Survey Lead Time","")</f>
        <v>- Missing Strip &amp; Survey Lead Time</v>
      </c>
      <c r="AB43" s="18"/>
      <c r="AC43" s="64" t="str">
        <f>IF(Table147[[#This Row],[Repair Lead Time (Calendar Days)]]="",CONCATENATE(CHAR(10),"- Missing Repair Lead Time"),"")</f>
        <v xml:space="preserve">
- Missing Repair Lead Time</v>
      </c>
      <c r="AD43" s="65" t="s">
        <v>38</v>
      </c>
      <c r="AE43" s="74"/>
      <c r="AF43" s="66" t="str">
        <f>IF(OR(Table147[[#This Row],[Receipt Inspection &amp; Diagnostics Cost]]="",Table147[[#This Row],[Receipt Inspection &amp; Diagnostics Cost]]=" "),CONCATENATE(CHAR(10),"- Missing Receipt Inspection &amp; Diagnostics Cost"),"")</f>
        <v xml:space="preserve">
- Missing Receipt Inspection &amp; Diagnostics Cost</v>
      </c>
      <c r="AG43" s="67" t="s">
        <v>275</v>
      </c>
      <c r="AH43" s="74"/>
      <c r="AI43" s="63"/>
      <c r="AJ43" s="76" t="s">
        <v>288</v>
      </c>
      <c r="AK43" s="74"/>
      <c r="AL43" s="70"/>
      <c r="AM43" s="68"/>
      <c r="AN43" s="67" t="s">
        <v>297</v>
      </c>
      <c r="AO43" s="74"/>
      <c r="AP43" s="66"/>
      <c r="AQ43" s="66"/>
      <c r="AR43" s="67" t="s">
        <v>303</v>
      </c>
      <c r="AS43" s="74"/>
      <c r="AT43" s="66"/>
      <c r="AU43" s="66"/>
      <c r="AV43" s="67" t="s">
        <v>309</v>
      </c>
      <c r="AW43" s="74"/>
      <c r="AX43" s="66"/>
      <c r="AY43" s="66"/>
      <c r="AZ43" s="74"/>
      <c r="BA43" s="66"/>
      <c r="BB43" s="74"/>
      <c r="BC43" s="66"/>
      <c r="BD43" s="74"/>
      <c r="BE43" s="66"/>
      <c r="BF43" s="145" t="s">
        <v>315</v>
      </c>
      <c r="BG43" s="74"/>
      <c r="BH43" s="66"/>
      <c r="BI43" s="75"/>
      <c r="BJ43"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44" spans="3:62" ht="255" x14ac:dyDescent="0.25">
      <c r="C44" s="119"/>
      <c r="D44" s="79" t="s">
        <v>139</v>
      </c>
      <c r="E44" s="82">
        <v>1</v>
      </c>
      <c r="F44" s="152" t="s">
        <v>138</v>
      </c>
      <c r="G44" s="80">
        <v>2</v>
      </c>
      <c r="H44" s="121" t="s">
        <v>137</v>
      </c>
      <c r="I44" s="135">
        <v>10</v>
      </c>
      <c r="J44" s="92">
        <v>2590997452697</v>
      </c>
      <c r="K44" s="93" t="s">
        <v>156</v>
      </c>
      <c r="L44" s="82" t="s">
        <v>220</v>
      </c>
      <c r="M44" s="96" t="s">
        <v>188</v>
      </c>
      <c r="N44" s="96" t="s">
        <v>188</v>
      </c>
      <c r="O44" s="80" t="s">
        <v>239</v>
      </c>
      <c r="P44" s="98" t="s">
        <v>240</v>
      </c>
      <c r="Q44" s="80" t="s">
        <v>105</v>
      </c>
      <c r="R44" s="80" t="s">
        <v>105</v>
      </c>
      <c r="S44" s="97" t="s">
        <v>102</v>
      </c>
      <c r="T44" s="105" t="s">
        <v>103</v>
      </c>
      <c r="U44" s="112">
        <v>1</v>
      </c>
      <c r="V44" s="108">
        <v>1</v>
      </c>
      <c r="W44" s="113">
        <v>1</v>
      </c>
      <c r="X44" s="107">
        <v>0</v>
      </c>
      <c r="Y44" s="136">
        <v>1</v>
      </c>
      <c r="Z44" s="130"/>
      <c r="AA44" s="73" t="str">
        <f>IF(Table147[[#This Row],[Strip &amp; Survey Lead Time (Calendar Days)]]="","- Missing Strip &amp; Survey Lead Time","")</f>
        <v>- Missing Strip &amp; Survey Lead Time</v>
      </c>
      <c r="AB44" s="18"/>
      <c r="AC44" s="64" t="str">
        <f>IF(Table147[[#This Row],[Repair Lead Time (Calendar Days)]]="",CONCATENATE(CHAR(10),"- Missing Repair Lead Time"),"")</f>
        <v xml:space="preserve">
- Missing Repair Lead Time</v>
      </c>
      <c r="AD44" s="65" t="s">
        <v>38</v>
      </c>
      <c r="AE44" s="74"/>
      <c r="AF44" s="66" t="str">
        <f>IF(OR(Table147[[#This Row],[Receipt Inspection &amp; Diagnostics Cost]]="",Table147[[#This Row],[Receipt Inspection &amp; Diagnostics Cost]]=" "),CONCATENATE(CHAR(10),"- Missing Receipt Inspection &amp; Diagnostics Cost"),"")</f>
        <v xml:space="preserve">
- Missing Receipt Inspection &amp; Diagnostics Cost</v>
      </c>
      <c r="AG44" s="67" t="s">
        <v>275</v>
      </c>
      <c r="AH44" s="74"/>
      <c r="AI44" s="63"/>
      <c r="AJ44" s="76" t="s">
        <v>289</v>
      </c>
      <c r="AK44" s="74"/>
      <c r="AL44" s="70"/>
      <c r="AM44" s="68"/>
      <c r="AN44" s="67" t="s">
        <v>105</v>
      </c>
      <c r="AO44" s="74"/>
      <c r="AP44" s="66"/>
      <c r="AQ44" s="66"/>
      <c r="AR44" s="67" t="s">
        <v>105</v>
      </c>
      <c r="AS44" s="74"/>
      <c r="AT44" s="66"/>
      <c r="AU44" s="66"/>
      <c r="AV44" s="67" t="s">
        <v>105</v>
      </c>
      <c r="AW44" s="74"/>
      <c r="AX44" s="66"/>
      <c r="AY44" s="66"/>
      <c r="AZ44" s="74"/>
      <c r="BA44" s="66"/>
      <c r="BB44" s="74"/>
      <c r="BC44" s="66"/>
      <c r="BD44" s="74"/>
      <c r="BE44" s="66"/>
      <c r="BF44" s="145" t="s">
        <v>315</v>
      </c>
      <c r="BG44" s="74"/>
      <c r="BH44" s="66"/>
      <c r="BI44" s="75"/>
      <c r="BJ44"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45" spans="3:62" ht="255" x14ac:dyDescent="0.25">
      <c r="C45" s="119"/>
      <c r="D45" s="79" t="s">
        <v>139</v>
      </c>
      <c r="E45" s="82">
        <v>1</v>
      </c>
      <c r="F45" s="152" t="s">
        <v>138</v>
      </c>
      <c r="G45" s="80">
        <v>2</v>
      </c>
      <c r="H45" s="121" t="s">
        <v>137</v>
      </c>
      <c r="I45" s="135">
        <v>11</v>
      </c>
      <c r="J45" s="99">
        <v>2590997751527</v>
      </c>
      <c r="K45" s="100" t="s">
        <v>175</v>
      </c>
      <c r="L45" s="82" t="s">
        <v>221</v>
      </c>
      <c r="M45" s="101" t="s">
        <v>184</v>
      </c>
      <c r="N45" s="101" t="s">
        <v>185</v>
      </c>
      <c r="O45" s="80" t="s">
        <v>237</v>
      </c>
      <c r="P45" s="80" t="s">
        <v>238</v>
      </c>
      <c r="Q45" s="80" t="s">
        <v>105</v>
      </c>
      <c r="R45" s="80" t="s">
        <v>105</v>
      </c>
      <c r="S45" s="97" t="s">
        <v>102</v>
      </c>
      <c r="T45" s="105" t="s">
        <v>103</v>
      </c>
      <c r="U45" s="112">
        <v>16</v>
      </c>
      <c r="V45" s="108">
        <v>0</v>
      </c>
      <c r="W45" s="113">
        <v>0</v>
      </c>
      <c r="X45" s="107">
        <v>0</v>
      </c>
      <c r="Y45" s="136">
        <v>4</v>
      </c>
      <c r="Z45" s="130"/>
      <c r="AA45" s="73" t="str">
        <f>IF(Table147[[#This Row],[Strip &amp; Survey Lead Time (Calendar Days)]]="","- Missing Strip &amp; Survey Lead Time","")</f>
        <v>- Missing Strip &amp; Survey Lead Time</v>
      </c>
      <c r="AB45" s="18"/>
      <c r="AC45" s="64" t="str">
        <f>IF(Table147[[#This Row],[Repair Lead Time (Calendar Days)]]="",CONCATENATE(CHAR(10),"- Missing Repair Lead Time"),"")</f>
        <v xml:space="preserve">
- Missing Repair Lead Time</v>
      </c>
      <c r="AD45" s="65" t="s">
        <v>38</v>
      </c>
      <c r="AE45" s="74"/>
      <c r="AF45" s="66" t="str">
        <f>IF(OR(Table147[[#This Row],[Receipt Inspection &amp; Diagnostics Cost]]="",Table147[[#This Row],[Receipt Inspection &amp; Diagnostics Cost]]=" "),CONCATENATE(CHAR(10),"- Missing Receipt Inspection &amp; Diagnostics Cost"),"")</f>
        <v xml:space="preserve">
- Missing Receipt Inspection &amp; Diagnostics Cost</v>
      </c>
      <c r="AG45" s="67" t="s">
        <v>275</v>
      </c>
      <c r="AH45" s="74"/>
      <c r="AI45" s="63"/>
      <c r="AJ45" s="76" t="s">
        <v>287</v>
      </c>
      <c r="AK45" s="74"/>
      <c r="AL45" s="70"/>
      <c r="AM45" s="68"/>
      <c r="AN45" s="67" t="s">
        <v>276</v>
      </c>
      <c r="AO45" s="74"/>
      <c r="AP45" s="66"/>
      <c r="AQ45" s="66"/>
      <c r="AR45" s="67" t="s">
        <v>277</v>
      </c>
      <c r="AS45" s="74"/>
      <c r="AT45" s="66"/>
      <c r="AU45" s="66"/>
      <c r="AV45" s="67" t="s">
        <v>278</v>
      </c>
      <c r="AW45" s="74"/>
      <c r="AX45" s="66"/>
      <c r="AY45" s="66"/>
      <c r="AZ45" s="74"/>
      <c r="BA45" s="66"/>
      <c r="BB45" s="74"/>
      <c r="BC45" s="66"/>
      <c r="BD45" s="74"/>
      <c r="BE45" s="66"/>
      <c r="BF45" s="145" t="s">
        <v>315</v>
      </c>
      <c r="BG45" s="74"/>
      <c r="BH45" s="66"/>
      <c r="BI45" s="75"/>
      <c r="BJ45"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46" spans="3:62" ht="255" x14ac:dyDescent="0.25">
      <c r="C46" s="119"/>
      <c r="D46" s="79" t="s">
        <v>139</v>
      </c>
      <c r="E46" s="82">
        <v>1</v>
      </c>
      <c r="F46" s="152" t="s">
        <v>138</v>
      </c>
      <c r="G46" s="80">
        <v>2</v>
      </c>
      <c r="H46" s="121" t="s">
        <v>137</v>
      </c>
      <c r="I46" s="135">
        <v>12</v>
      </c>
      <c r="J46" s="99">
        <v>2590999393388</v>
      </c>
      <c r="K46" s="100" t="s">
        <v>177</v>
      </c>
      <c r="L46" s="82" t="s">
        <v>177</v>
      </c>
      <c r="M46" s="101" t="s">
        <v>100</v>
      </c>
      <c r="N46" s="101" t="s">
        <v>181</v>
      </c>
      <c r="O46" s="80" t="s">
        <v>246</v>
      </c>
      <c r="P46" s="80" t="s">
        <v>238</v>
      </c>
      <c r="Q46" s="80" t="s">
        <v>105</v>
      </c>
      <c r="R46" s="80" t="s">
        <v>269</v>
      </c>
      <c r="S46" s="97" t="s">
        <v>102</v>
      </c>
      <c r="T46" s="105" t="s">
        <v>103</v>
      </c>
      <c r="U46" s="112">
        <v>0</v>
      </c>
      <c r="V46" s="108">
        <v>1</v>
      </c>
      <c r="W46" s="113">
        <v>1</v>
      </c>
      <c r="X46" s="107">
        <v>0</v>
      </c>
      <c r="Y46" s="136">
        <v>4</v>
      </c>
      <c r="Z46" s="130"/>
      <c r="AA46" s="73" t="str">
        <f>IF(Table147[[#This Row],[Strip &amp; Survey Lead Time (Calendar Days)]]="","- Missing Strip &amp; Survey Lead Time","")</f>
        <v>- Missing Strip &amp; Survey Lead Time</v>
      </c>
      <c r="AB46" s="18"/>
      <c r="AC46" s="64" t="str">
        <f>IF(Table147[[#This Row],[Repair Lead Time (Calendar Days)]]="",CONCATENATE(CHAR(10),"- Missing Repair Lead Time"),"")</f>
        <v xml:space="preserve">
- Missing Repair Lead Time</v>
      </c>
      <c r="AD46" s="65" t="s">
        <v>38</v>
      </c>
      <c r="AE46" s="74"/>
      <c r="AF46" s="66" t="str">
        <f>IF(OR(Table147[[#This Row],[Receipt Inspection &amp; Diagnostics Cost]]="",Table147[[#This Row],[Receipt Inspection &amp; Diagnostics Cost]]=" "),CONCATENATE(CHAR(10),"- Missing Receipt Inspection &amp; Diagnostics Cost"),"")</f>
        <v xml:space="preserve">
- Missing Receipt Inspection &amp; Diagnostics Cost</v>
      </c>
      <c r="AG46" s="67" t="s">
        <v>275</v>
      </c>
      <c r="AH46" s="74"/>
      <c r="AI46" s="63"/>
      <c r="AJ46" s="76" t="s">
        <v>290</v>
      </c>
      <c r="AK46" s="74"/>
      <c r="AL46" s="70"/>
      <c r="AM46" s="68"/>
      <c r="AN46" s="67" t="s">
        <v>280</v>
      </c>
      <c r="AO46" s="74"/>
      <c r="AP46" s="66"/>
      <c r="AQ46" s="66"/>
      <c r="AR46" s="67" t="s">
        <v>281</v>
      </c>
      <c r="AS46" s="74"/>
      <c r="AT46" s="66"/>
      <c r="AU46" s="66"/>
      <c r="AV46" s="67" t="s">
        <v>282</v>
      </c>
      <c r="AW46" s="74"/>
      <c r="AX46" s="66"/>
      <c r="AY46" s="66"/>
      <c r="AZ46" s="74"/>
      <c r="BA46" s="66"/>
      <c r="BB46" s="74"/>
      <c r="BC46" s="66"/>
      <c r="BD46" s="74"/>
      <c r="BE46" s="66"/>
      <c r="BF46" s="145" t="s">
        <v>315</v>
      </c>
      <c r="BG46" s="74"/>
      <c r="BH46" s="66"/>
      <c r="BI46" s="75"/>
      <c r="BJ46"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47" spans="3:62" ht="255" x14ac:dyDescent="0.25">
      <c r="C47" s="119"/>
      <c r="D47" s="79" t="s">
        <v>139</v>
      </c>
      <c r="E47" s="82">
        <v>1</v>
      </c>
      <c r="F47" s="152" t="s">
        <v>138</v>
      </c>
      <c r="G47" s="80">
        <v>2</v>
      </c>
      <c r="H47" s="121" t="s">
        <v>137</v>
      </c>
      <c r="I47" s="135">
        <v>13</v>
      </c>
      <c r="J47" s="92">
        <v>3040123422994</v>
      </c>
      <c r="K47" s="93" t="s">
        <v>157</v>
      </c>
      <c r="L47" s="82" t="s">
        <v>215</v>
      </c>
      <c r="M47" s="96" t="s">
        <v>188</v>
      </c>
      <c r="N47" s="96" t="s">
        <v>188</v>
      </c>
      <c r="O47" s="80" t="s">
        <v>239</v>
      </c>
      <c r="P47" s="80" t="s">
        <v>241</v>
      </c>
      <c r="Q47" s="80" t="s">
        <v>105</v>
      </c>
      <c r="R47" s="80" t="s">
        <v>105</v>
      </c>
      <c r="S47" s="97" t="s">
        <v>102</v>
      </c>
      <c r="T47" s="105" t="s">
        <v>103</v>
      </c>
      <c r="U47" s="112">
        <v>1</v>
      </c>
      <c r="V47" s="108">
        <v>1</v>
      </c>
      <c r="W47" s="113">
        <v>1</v>
      </c>
      <c r="X47" s="107">
        <v>0</v>
      </c>
      <c r="Y47" s="136">
        <v>4</v>
      </c>
      <c r="Z47" s="130"/>
      <c r="AA47" s="73" t="str">
        <f>IF(Table147[[#This Row],[Strip &amp; Survey Lead Time (Calendar Days)]]="","- Missing Strip &amp; Survey Lead Time","")</f>
        <v>- Missing Strip &amp; Survey Lead Time</v>
      </c>
      <c r="AB47" s="18"/>
      <c r="AC47" s="64" t="str">
        <f>IF(Table147[[#This Row],[Repair Lead Time (Calendar Days)]]="",CONCATENATE(CHAR(10),"- Missing Repair Lead Time"),"")</f>
        <v xml:space="preserve">
- Missing Repair Lead Time</v>
      </c>
      <c r="AD47" s="65" t="s">
        <v>38</v>
      </c>
      <c r="AE47" s="74"/>
      <c r="AF47" s="66" t="str">
        <f>IF(OR(Table147[[#This Row],[Receipt Inspection &amp; Diagnostics Cost]]="",Table147[[#This Row],[Receipt Inspection &amp; Diagnostics Cost]]=" "),CONCATENATE(CHAR(10),"- Missing Receipt Inspection &amp; Diagnostics Cost"),"")</f>
        <v xml:space="preserve">
- Missing Receipt Inspection &amp; Diagnostics Cost</v>
      </c>
      <c r="AG47" s="67" t="s">
        <v>275</v>
      </c>
      <c r="AH47" s="74"/>
      <c r="AI47" s="63"/>
      <c r="AJ47" s="76" t="s">
        <v>288</v>
      </c>
      <c r="AK47" s="74"/>
      <c r="AL47" s="70"/>
      <c r="AM47" s="68"/>
      <c r="AN47" s="67" t="s">
        <v>297</v>
      </c>
      <c r="AO47" s="74"/>
      <c r="AP47" s="66"/>
      <c r="AQ47" s="66"/>
      <c r="AR47" s="67" t="s">
        <v>303</v>
      </c>
      <c r="AS47" s="74"/>
      <c r="AT47" s="66"/>
      <c r="AU47" s="66"/>
      <c r="AV47" s="67" t="s">
        <v>309</v>
      </c>
      <c r="AW47" s="74"/>
      <c r="AX47" s="66"/>
      <c r="AY47" s="66"/>
      <c r="AZ47" s="74"/>
      <c r="BA47" s="66"/>
      <c r="BB47" s="74"/>
      <c r="BC47" s="66"/>
      <c r="BD47" s="74"/>
      <c r="BE47" s="66"/>
      <c r="BF47" s="145" t="s">
        <v>315</v>
      </c>
      <c r="BG47" s="74"/>
      <c r="BH47" s="66"/>
      <c r="BI47" s="75"/>
      <c r="BJ47"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48" spans="3:62" ht="255" x14ac:dyDescent="0.25">
      <c r="C48" s="119"/>
      <c r="D48" s="79" t="s">
        <v>139</v>
      </c>
      <c r="E48" s="82">
        <v>1</v>
      </c>
      <c r="F48" s="152" t="s">
        <v>138</v>
      </c>
      <c r="G48" s="80">
        <v>2</v>
      </c>
      <c r="H48" s="121" t="s">
        <v>137</v>
      </c>
      <c r="I48" s="135">
        <v>14</v>
      </c>
      <c r="J48" s="92">
        <v>4320011112277</v>
      </c>
      <c r="K48" s="93" t="s">
        <v>149</v>
      </c>
      <c r="L48" s="82" t="s">
        <v>149</v>
      </c>
      <c r="M48" s="96" t="s">
        <v>195</v>
      </c>
      <c r="N48" s="96" t="s">
        <v>194</v>
      </c>
      <c r="O48" s="80" t="s">
        <v>239</v>
      </c>
      <c r="P48" s="80" t="s">
        <v>245</v>
      </c>
      <c r="Q48" s="80" t="s">
        <v>105</v>
      </c>
      <c r="R48" s="80" t="s">
        <v>270</v>
      </c>
      <c r="S48" s="97" t="s">
        <v>183</v>
      </c>
      <c r="T48" s="105" t="s">
        <v>103</v>
      </c>
      <c r="U48" s="112">
        <v>1</v>
      </c>
      <c r="V48" s="108">
        <v>1</v>
      </c>
      <c r="W48" s="113">
        <v>1</v>
      </c>
      <c r="X48" s="107">
        <v>0</v>
      </c>
      <c r="Y48" s="136">
        <v>4</v>
      </c>
      <c r="Z48" s="130"/>
      <c r="AA48" s="73" t="str">
        <f>IF(Table147[[#This Row],[Strip &amp; Survey Lead Time (Calendar Days)]]="","- Missing Strip &amp; Survey Lead Time","")</f>
        <v>- Missing Strip &amp; Survey Lead Time</v>
      </c>
      <c r="AB48" s="18"/>
      <c r="AC48" s="64" t="str">
        <f>IF(Table147[[#This Row],[Repair Lead Time (Calendar Days)]]="",CONCATENATE(CHAR(10),"- Missing Repair Lead Time"),"")</f>
        <v xml:space="preserve">
- Missing Repair Lead Time</v>
      </c>
      <c r="AD48" s="65" t="s">
        <v>38</v>
      </c>
      <c r="AE48" s="74"/>
      <c r="AF48" s="66" t="str">
        <f>IF(OR(Table147[[#This Row],[Receipt Inspection &amp; Diagnostics Cost]]="",Table147[[#This Row],[Receipt Inspection &amp; Diagnostics Cost]]=" "),CONCATENATE(CHAR(10),"- Missing Receipt Inspection &amp; Diagnostics Cost"),"")</f>
        <v xml:space="preserve">
- Missing Receipt Inspection &amp; Diagnostics Cost</v>
      </c>
      <c r="AG48" s="67" t="s">
        <v>275</v>
      </c>
      <c r="AH48" s="74"/>
      <c r="AI48" s="63"/>
      <c r="AJ48" s="76" t="s">
        <v>291</v>
      </c>
      <c r="AK48" s="74"/>
      <c r="AL48" s="70"/>
      <c r="AM48" s="68"/>
      <c r="AN48" s="67" t="s">
        <v>298</v>
      </c>
      <c r="AO48" s="74"/>
      <c r="AP48" s="66"/>
      <c r="AQ48" s="66"/>
      <c r="AR48" s="67" t="s">
        <v>304</v>
      </c>
      <c r="AS48" s="74"/>
      <c r="AT48" s="66"/>
      <c r="AU48" s="66"/>
      <c r="AV48" s="67" t="s">
        <v>310</v>
      </c>
      <c r="AW48" s="74"/>
      <c r="AX48" s="66"/>
      <c r="AY48" s="66"/>
      <c r="AZ48" s="74"/>
      <c r="BA48" s="66"/>
      <c r="BB48" s="74"/>
      <c r="BC48" s="66"/>
      <c r="BD48" s="74"/>
      <c r="BE48" s="66"/>
      <c r="BF48" s="145" t="s">
        <v>315</v>
      </c>
      <c r="BG48" s="74"/>
      <c r="BH48" s="66"/>
      <c r="BI48" s="75"/>
      <c r="BJ48"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49" spans="3:62" ht="255" x14ac:dyDescent="0.25">
      <c r="C49" s="119"/>
      <c r="D49" s="79" t="s">
        <v>139</v>
      </c>
      <c r="E49" s="82">
        <v>1</v>
      </c>
      <c r="F49" s="152" t="s">
        <v>138</v>
      </c>
      <c r="G49" s="80">
        <v>2</v>
      </c>
      <c r="H49" s="121" t="s">
        <v>137</v>
      </c>
      <c r="I49" s="135">
        <v>15</v>
      </c>
      <c r="J49" s="92">
        <v>4320123179276</v>
      </c>
      <c r="K49" s="93" t="s">
        <v>145</v>
      </c>
      <c r="L49" s="82" t="s">
        <v>182</v>
      </c>
      <c r="M49" s="96" t="s">
        <v>196</v>
      </c>
      <c r="N49" s="96" t="s">
        <v>131</v>
      </c>
      <c r="O49" s="80" t="s">
        <v>239</v>
      </c>
      <c r="P49" s="80" t="s">
        <v>238</v>
      </c>
      <c r="Q49" s="80" t="s">
        <v>261</v>
      </c>
      <c r="R49" s="80" t="s">
        <v>105</v>
      </c>
      <c r="S49" s="97" t="s">
        <v>102</v>
      </c>
      <c r="T49" s="105" t="s">
        <v>103</v>
      </c>
      <c r="U49" s="112">
        <v>1</v>
      </c>
      <c r="V49" s="108">
        <v>1</v>
      </c>
      <c r="W49" s="113">
        <v>1</v>
      </c>
      <c r="X49" s="107">
        <v>0</v>
      </c>
      <c r="Y49" s="136">
        <v>1</v>
      </c>
      <c r="Z49" s="130"/>
      <c r="AA49" s="73" t="str">
        <f>IF(Table147[[#This Row],[Strip &amp; Survey Lead Time (Calendar Days)]]="","- Missing Strip &amp; Survey Lead Time","")</f>
        <v>- Missing Strip &amp; Survey Lead Time</v>
      </c>
      <c r="AB49" s="18"/>
      <c r="AC49" s="64" t="str">
        <f>IF(Table147[[#This Row],[Repair Lead Time (Calendar Days)]]="",CONCATENATE(CHAR(10),"- Missing Repair Lead Time"),"")</f>
        <v xml:space="preserve">
- Missing Repair Lead Time</v>
      </c>
      <c r="AD49" s="65" t="s">
        <v>38</v>
      </c>
      <c r="AE49" s="74"/>
      <c r="AF49" s="66" t="str">
        <f>IF(OR(Table147[[#This Row],[Receipt Inspection &amp; Diagnostics Cost]]="",Table147[[#This Row],[Receipt Inspection &amp; Diagnostics Cost]]=" "),CONCATENATE(CHAR(10),"- Missing Receipt Inspection &amp; Diagnostics Cost"),"")</f>
        <v xml:space="preserve">
- Missing Receipt Inspection &amp; Diagnostics Cost</v>
      </c>
      <c r="AG49" s="67" t="s">
        <v>275</v>
      </c>
      <c r="AH49" s="74"/>
      <c r="AI49" s="63"/>
      <c r="AJ49" s="76" t="s">
        <v>285</v>
      </c>
      <c r="AK49" s="74"/>
      <c r="AL49" s="70"/>
      <c r="AM49" s="68"/>
      <c r="AN49" s="67" t="s">
        <v>105</v>
      </c>
      <c r="AO49" s="74"/>
      <c r="AP49" s="66"/>
      <c r="AQ49" s="66"/>
      <c r="AR49" s="67" t="s">
        <v>105</v>
      </c>
      <c r="AS49" s="74"/>
      <c r="AT49" s="66"/>
      <c r="AU49" s="66"/>
      <c r="AV49" s="67" t="s">
        <v>105</v>
      </c>
      <c r="AW49" s="74"/>
      <c r="AX49" s="66"/>
      <c r="AY49" s="66"/>
      <c r="AZ49" s="74"/>
      <c r="BA49" s="66"/>
      <c r="BB49" s="74"/>
      <c r="BC49" s="66"/>
      <c r="BD49" s="74"/>
      <c r="BE49" s="66"/>
      <c r="BF49" s="145" t="s">
        <v>315</v>
      </c>
      <c r="BG49" s="74"/>
      <c r="BH49" s="66"/>
      <c r="BI49" s="75"/>
      <c r="BJ49"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0" spans="3:62" ht="255" x14ac:dyDescent="0.25">
      <c r="C50" s="119"/>
      <c r="D50" s="79" t="s">
        <v>139</v>
      </c>
      <c r="E50" s="82">
        <v>1</v>
      </c>
      <c r="F50" s="152" t="s">
        <v>138</v>
      </c>
      <c r="G50" s="80">
        <v>2</v>
      </c>
      <c r="H50" s="121" t="s">
        <v>137</v>
      </c>
      <c r="I50" s="135">
        <v>16</v>
      </c>
      <c r="J50" s="92">
        <v>4320990755528</v>
      </c>
      <c r="K50" s="93" t="s">
        <v>160</v>
      </c>
      <c r="L50" s="82" t="s">
        <v>150</v>
      </c>
      <c r="M50" s="96" t="s">
        <v>193</v>
      </c>
      <c r="N50" s="96" t="s">
        <v>194</v>
      </c>
      <c r="O50" s="80" t="s">
        <v>239</v>
      </c>
      <c r="P50" s="80" t="s">
        <v>245</v>
      </c>
      <c r="Q50" s="80" t="s">
        <v>105</v>
      </c>
      <c r="R50" s="80" t="s">
        <v>271</v>
      </c>
      <c r="S50" s="97" t="s">
        <v>102</v>
      </c>
      <c r="T50" s="105" t="s">
        <v>103</v>
      </c>
      <c r="U50" s="112">
        <v>2</v>
      </c>
      <c r="V50" s="108">
        <v>2</v>
      </c>
      <c r="W50" s="113">
        <v>2</v>
      </c>
      <c r="X50" s="107">
        <v>1</v>
      </c>
      <c r="Y50" s="136">
        <v>4</v>
      </c>
      <c r="Z50" s="130"/>
      <c r="AA50" s="73" t="str">
        <f>IF(Table147[[#This Row],[Strip &amp; Survey Lead Time (Calendar Days)]]="","- Missing Strip &amp; Survey Lead Time","")</f>
        <v>- Missing Strip &amp; Survey Lead Time</v>
      </c>
      <c r="AB50" s="18"/>
      <c r="AC50" s="64" t="str">
        <f>IF(Table147[[#This Row],[Repair Lead Time (Calendar Days)]]="",CONCATENATE(CHAR(10),"- Missing Repair Lead Time"),"")</f>
        <v xml:space="preserve">
- Missing Repair Lead Time</v>
      </c>
      <c r="AD50" s="65" t="s">
        <v>38</v>
      </c>
      <c r="AE50" s="74"/>
      <c r="AF50" s="66" t="str">
        <f>IF(OR(Table147[[#This Row],[Receipt Inspection &amp; Diagnostics Cost]]="",Table147[[#This Row],[Receipt Inspection &amp; Diagnostics Cost]]=" "),CONCATENATE(CHAR(10),"- Missing Receipt Inspection &amp; Diagnostics Cost"),"")</f>
        <v xml:space="preserve">
- Missing Receipt Inspection &amp; Diagnostics Cost</v>
      </c>
      <c r="AG50" s="67" t="s">
        <v>275</v>
      </c>
      <c r="AH50" s="74"/>
      <c r="AI50" s="63"/>
      <c r="AJ50" s="76" t="s">
        <v>290</v>
      </c>
      <c r="AK50" s="74"/>
      <c r="AL50" s="70"/>
      <c r="AM50" s="68"/>
      <c r="AN50" s="67" t="s">
        <v>280</v>
      </c>
      <c r="AO50" s="74"/>
      <c r="AP50" s="66"/>
      <c r="AQ50" s="66"/>
      <c r="AR50" s="67" t="s">
        <v>281</v>
      </c>
      <c r="AS50" s="74"/>
      <c r="AT50" s="66"/>
      <c r="AU50" s="66"/>
      <c r="AV50" s="67" t="s">
        <v>282</v>
      </c>
      <c r="AW50" s="74"/>
      <c r="AX50" s="66"/>
      <c r="AY50" s="66"/>
      <c r="AZ50" s="74"/>
      <c r="BA50" s="66"/>
      <c r="BB50" s="74"/>
      <c r="BC50" s="66"/>
      <c r="BD50" s="74"/>
      <c r="BE50" s="66"/>
      <c r="BF50" s="145" t="s">
        <v>315</v>
      </c>
      <c r="BG50" s="74"/>
      <c r="BH50" s="66"/>
      <c r="BI50" s="75"/>
      <c r="BJ50"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1" spans="3:62" ht="255" x14ac:dyDescent="0.25">
      <c r="C51" s="119"/>
      <c r="D51" s="79" t="s">
        <v>139</v>
      </c>
      <c r="E51" s="82">
        <v>1</v>
      </c>
      <c r="F51" s="152" t="s">
        <v>138</v>
      </c>
      <c r="G51" s="80">
        <v>2</v>
      </c>
      <c r="H51" s="121" t="s">
        <v>137</v>
      </c>
      <c r="I51" s="135">
        <v>17</v>
      </c>
      <c r="J51" s="92">
        <v>4320991333824</v>
      </c>
      <c r="K51" s="93" t="s">
        <v>158</v>
      </c>
      <c r="L51" s="82" t="s">
        <v>222</v>
      </c>
      <c r="M51" s="96" t="s">
        <v>101</v>
      </c>
      <c r="N51" s="96" t="s">
        <v>197</v>
      </c>
      <c r="O51" s="80" t="s">
        <v>239</v>
      </c>
      <c r="P51" s="80" t="s">
        <v>245</v>
      </c>
      <c r="Q51" s="80" t="s">
        <v>105</v>
      </c>
      <c r="R51" s="80" t="s">
        <v>272</v>
      </c>
      <c r="S51" s="97" t="s">
        <v>235</v>
      </c>
      <c r="T51" s="105" t="s">
        <v>103</v>
      </c>
      <c r="U51" s="112">
        <v>10</v>
      </c>
      <c r="V51" s="108">
        <v>10</v>
      </c>
      <c r="W51" s="113">
        <v>10</v>
      </c>
      <c r="X51" s="107">
        <v>0</v>
      </c>
      <c r="Y51" s="136">
        <v>4</v>
      </c>
      <c r="Z51" s="130"/>
      <c r="AA51" s="73" t="str">
        <f>IF(Table147[[#This Row],[Strip &amp; Survey Lead Time (Calendar Days)]]="","- Missing Strip &amp; Survey Lead Time","")</f>
        <v>- Missing Strip &amp; Survey Lead Time</v>
      </c>
      <c r="AB51" s="18"/>
      <c r="AC51" s="64" t="str">
        <f>IF(Table147[[#This Row],[Repair Lead Time (Calendar Days)]]="",CONCATENATE(CHAR(10),"- Missing Repair Lead Time"),"")</f>
        <v xml:space="preserve">
- Missing Repair Lead Time</v>
      </c>
      <c r="AD51" s="65" t="s">
        <v>38</v>
      </c>
      <c r="AE51" s="74"/>
      <c r="AF51" s="66" t="str">
        <f>IF(OR(Table147[[#This Row],[Receipt Inspection &amp; Diagnostics Cost]]="",Table147[[#This Row],[Receipt Inspection &amp; Diagnostics Cost]]=" "),CONCATENATE(CHAR(10),"- Missing Receipt Inspection &amp; Diagnostics Cost"),"")</f>
        <v xml:space="preserve">
- Missing Receipt Inspection &amp; Diagnostics Cost</v>
      </c>
      <c r="AG51" s="67" t="s">
        <v>275</v>
      </c>
      <c r="AH51" s="74"/>
      <c r="AI51" s="63"/>
      <c r="AJ51" s="76" t="s">
        <v>290</v>
      </c>
      <c r="AK51" s="74"/>
      <c r="AL51" s="70"/>
      <c r="AM51" s="68"/>
      <c r="AN51" s="67" t="s">
        <v>280</v>
      </c>
      <c r="AO51" s="74"/>
      <c r="AP51" s="66"/>
      <c r="AQ51" s="66"/>
      <c r="AR51" s="67" t="s">
        <v>281</v>
      </c>
      <c r="AS51" s="74"/>
      <c r="AT51" s="66"/>
      <c r="AU51" s="66"/>
      <c r="AV51" s="67" t="s">
        <v>282</v>
      </c>
      <c r="AW51" s="74"/>
      <c r="AX51" s="66"/>
      <c r="AY51" s="66"/>
      <c r="AZ51" s="74"/>
      <c r="BA51" s="66"/>
      <c r="BB51" s="74"/>
      <c r="BC51" s="66"/>
      <c r="BD51" s="74"/>
      <c r="BE51" s="66"/>
      <c r="BF51" s="145" t="s">
        <v>315</v>
      </c>
      <c r="BG51" s="74"/>
      <c r="BH51" s="66"/>
      <c r="BI51" s="75"/>
      <c r="BJ51"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2" spans="3:62" ht="255" x14ac:dyDescent="0.25">
      <c r="C52" s="119"/>
      <c r="D52" s="79" t="s">
        <v>139</v>
      </c>
      <c r="E52" s="82">
        <v>1</v>
      </c>
      <c r="F52" s="152" t="s">
        <v>138</v>
      </c>
      <c r="G52" s="80">
        <v>2</v>
      </c>
      <c r="H52" s="121" t="s">
        <v>137</v>
      </c>
      <c r="I52" s="135">
        <v>18</v>
      </c>
      <c r="J52" s="92">
        <v>4320991532089</v>
      </c>
      <c r="K52" s="93" t="s">
        <v>147</v>
      </c>
      <c r="L52" s="82" t="s">
        <v>147</v>
      </c>
      <c r="M52" s="96" t="s">
        <v>193</v>
      </c>
      <c r="N52" s="96" t="s">
        <v>194</v>
      </c>
      <c r="O52" s="80" t="s">
        <v>239</v>
      </c>
      <c r="P52" s="80" t="s">
        <v>245</v>
      </c>
      <c r="Q52" s="80" t="s">
        <v>105</v>
      </c>
      <c r="R52" s="80" t="s">
        <v>105</v>
      </c>
      <c r="S52" s="97" t="s">
        <v>236</v>
      </c>
      <c r="T52" s="105" t="s">
        <v>103</v>
      </c>
      <c r="U52" s="112">
        <v>8</v>
      </c>
      <c r="V52" s="108">
        <v>8</v>
      </c>
      <c r="W52" s="113">
        <v>8</v>
      </c>
      <c r="X52" s="107">
        <v>1</v>
      </c>
      <c r="Y52" s="136">
        <v>4</v>
      </c>
      <c r="Z52" s="130"/>
      <c r="AA52" s="73" t="str">
        <f>IF(Table147[[#This Row],[Strip &amp; Survey Lead Time (Calendar Days)]]="","- Missing Strip &amp; Survey Lead Time","")</f>
        <v>- Missing Strip &amp; Survey Lead Time</v>
      </c>
      <c r="AB52" s="18"/>
      <c r="AC52" s="64" t="str">
        <f>IF(Table147[[#This Row],[Repair Lead Time (Calendar Days)]]="",CONCATENATE(CHAR(10),"- Missing Repair Lead Time"),"")</f>
        <v xml:space="preserve">
- Missing Repair Lead Time</v>
      </c>
      <c r="AD52" s="65" t="s">
        <v>38</v>
      </c>
      <c r="AE52" s="74"/>
      <c r="AF52" s="66" t="str">
        <f>IF(OR(Table147[[#This Row],[Receipt Inspection &amp; Diagnostics Cost]]="",Table147[[#This Row],[Receipt Inspection &amp; Diagnostics Cost]]=" "),CONCATENATE(CHAR(10),"- Missing Receipt Inspection &amp; Diagnostics Cost"),"")</f>
        <v xml:space="preserve">
- Missing Receipt Inspection &amp; Diagnostics Cost</v>
      </c>
      <c r="AG52" s="67" t="s">
        <v>275</v>
      </c>
      <c r="AH52" s="74"/>
      <c r="AI52" s="63"/>
      <c r="AJ52" s="76" t="s">
        <v>290</v>
      </c>
      <c r="AK52" s="74"/>
      <c r="AL52" s="70"/>
      <c r="AM52" s="68"/>
      <c r="AN52" s="67" t="s">
        <v>280</v>
      </c>
      <c r="AO52" s="74"/>
      <c r="AP52" s="66"/>
      <c r="AQ52" s="66"/>
      <c r="AR52" s="67" t="s">
        <v>281</v>
      </c>
      <c r="AS52" s="74"/>
      <c r="AT52" s="66"/>
      <c r="AU52" s="66"/>
      <c r="AV52" s="67" t="s">
        <v>282</v>
      </c>
      <c r="AW52" s="74"/>
      <c r="AX52" s="66"/>
      <c r="AY52" s="66"/>
      <c r="AZ52" s="74"/>
      <c r="BA52" s="66"/>
      <c r="BB52" s="74"/>
      <c r="BC52" s="66"/>
      <c r="BD52" s="74"/>
      <c r="BE52" s="66"/>
      <c r="BF52" s="145" t="s">
        <v>315</v>
      </c>
      <c r="BG52" s="74"/>
      <c r="BH52" s="66"/>
      <c r="BI52" s="75"/>
      <c r="BJ52"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3" spans="3:62" ht="255" x14ac:dyDescent="0.25">
      <c r="C53" s="122"/>
      <c r="D53" s="79" t="s">
        <v>139</v>
      </c>
      <c r="E53" s="82">
        <v>1</v>
      </c>
      <c r="F53" s="152" t="s">
        <v>138</v>
      </c>
      <c r="G53" s="80">
        <v>2</v>
      </c>
      <c r="H53" s="121" t="s">
        <v>137</v>
      </c>
      <c r="I53" s="135">
        <v>19</v>
      </c>
      <c r="J53" s="92">
        <v>4320992553274</v>
      </c>
      <c r="K53" s="93" t="s">
        <v>144</v>
      </c>
      <c r="L53" s="82" t="s">
        <v>224</v>
      </c>
      <c r="M53" s="96" t="s">
        <v>100</v>
      </c>
      <c r="N53" s="96" t="s">
        <v>181</v>
      </c>
      <c r="O53" s="80" t="s">
        <v>239</v>
      </c>
      <c r="P53" s="80" t="s">
        <v>245</v>
      </c>
      <c r="Q53" s="80" t="s">
        <v>260</v>
      </c>
      <c r="R53" s="80" t="s">
        <v>105</v>
      </c>
      <c r="S53" s="97" t="s">
        <v>102</v>
      </c>
      <c r="T53" s="105" t="s">
        <v>103</v>
      </c>
      <c r="U53" s="112">
        <v>2</v>
      </c>
      <c r="V53" s="108">
        <v>2</v>
      </c>
      <c r="W53" s="113">
        <v>2</v>
      </c>
      <c r="X53" s="107">
        <v>2</v>
      </c>
      <c r="Y53" s="136">
        <v>1</v>
      </c>
      <c r="Z53" s="130"/>
      <c r="AA53" s="73" t="str">
        <f>IF(Table147[[#This Row],[Strip &amp; Survey Lead Time (Calendar Days)]]="","- Missing Strip &amp; Survey Lead Time","")</f>
        <v>- Missing Strip &amp; Survey Lead Time</v>
      </c>
      <c r="AB53" s="18"/>
      <c r="AC53" s="64" t="str">
        <f>IF(Table147[[#This Row],[Repair Lead Time (Calendar Days)]]="",CONCATENATE(CHAR(10),"- Missing Repair Lead Time"),"")</f>
        <v xml:space="preserve">
- Missing Repair Lead Time</v>
      </c>
      <c r="AD53" s="65" t="s">
        <v>38</v>
      </c>
      <c r="AE53" s="74"/>
      <c r="AF53" s="66" t="str">
        <f>IF(OR(Table147[[#This Row],[Receipt Inspection &amp; Diagnostics Cost]]="",Table147[[#This Row],[Receipt Inspection &amp; Diagnostics Cost]]=" "),CONCATENATE(CHAR(10),"- Missing Receipt Inspection &amp; Diagnostics Cost"),"")</f>
        <v xml:space="preserve">
- Missing Receipt Inspection &amp; Diagnostics Cost</v>
      </c>
      <c r="AG53" s="67" t="s">
        <v>275</v>
      </c>
      <c r="AH53" s="74"/>
      <c r="AI53" s="63"/>
      <c r="AJ53" s="76" t="s">
        <v>285</v>
      </c>
      <c r="AK53" s="74"/>
      <c r="AL53" s="70"/>
      <c r="AM53" s="68"/>
      <c r="AN53" s="67" t="s">
        <v>105</v>
      </c>
      <c r="AO53" s="74"/>
      <c r="AP53" s="66"/>
      <c r="AQ53" s="66"/>
      <c r="AR53" s="67" t="s">
        <v>105</v>
      </c>
      <c r="AS53" s="74"/>
      <c r="AT53" s="66"/>
      <c r="AU53" s="66"/>
      <c r="AV53" s="67" t="s">
        <v>105</v>
      </c>
      <c r="AW53" s="74"/>
      <c r="AX53" s="66"/>
      <c r="AY53" s="66"/>
      <c r="AZ53" s="74"/>
      <c r="BA53" s="66"/>
      <c r="BB53" s="74"/>
      <c r="BC53" s="66"/>
      <c r="BD53" s="74"/>
      <c r="BE53" s="66"/>
      <c r="BF53" s="145" t="s">
        <v>315</v>
      </c>
      <c r="BG53" s="74"/>
      <c r="BH53" s="66"/>
      <c r="BI53" s="75"/>
      <c r="BJ53"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4" spans="3:62" ht="255" x14ac:dyDescent="0.25">
      <c r="C54" s="119"/>
      <c r="D54" s="79" t="s">
        <v>139</v>
      </c>
      <c r="E54" s="82">
        <v>1</v>
      </c>
      <c r="F54" s="152" t="s">
        <v>138</v>
      </c>
      <c r="G54" s="80">
        <v>2</v>
      </c>
      <c r="H54" s="121" t="s">
        <v>137</v>
      </c>
      <c r="I54" s="135">
        <v>20</v>
      </c>
      <c r="J54" s="92">
        <v>4320993014761</v>
      </c>
      <c r="K54" s="93" t="s">
        <v>151</v>
      </c>
      <c r="L54" s="82" t="s">
        <v>147</v>
      </c>
      <c r="M54" s="96" t="s">
        <v>198</v>
      </c>
      <c r="N54" s="96" t="s">
        <v>192</v>
      </c>
      <c r="O54" s="80" t="s">
        <v>239</v>
      </c>
      <c r="P54" s="80" t="s">
        <v>245</v>
      </c>
      <c r="Q54" s="80" t="s">
        <v>264</v>
      </c>
      <c r="R54" s="80" t="s">
        <v>105</v>
      </c>
      <c r="S54" s="97" t="s">
        <v>102</v>
      </c>
      <c r="T54" s="105" t="s">
        <v>103</v>
      </c>
      <c r="U54" s="112">
        <v>5</v>
      </c>
      <c r="V54" s="108">
        <v>5</v>
      </c>
      <c r="W54" s="113">
        <v>5</v>
      </c>
      <c r="X54" s="107">
        <v>5</v>
      </c>
      <c r="Y54" s="136">
        <v>4</v>
      </c>
      <c r="Z54" s="130"/>
      <c r="AA54" s="73" t="str">
        <f>IF(Table147[[#This Row],[Strip &amp; Survey Lead Time (Calendar Days)]]="","- Missing Strip &amp; Survey Lead Time","")</f>
        <v>- Missing Strip &amp; Survey Lead Time</v>
      </c>
      <c r="AB54" s="18"/>
      <c r="AC54" s="64" t="str">
        <f>IF(Table147[[#This Row],[Repair Lead Time (Calendar Days)]]="",CONCATENATE(CHAR(10),"- Missing Repair Lead Time"),"")</f>
        <v xml:space="preserve">
- Missing Repair Lead Time</v>
      </c>
      <c r="AD54" s="65" t="s">
        <v>38</v>
      </c>
      <c r="AE54" s="74"/>
      <c r="AF54" s="66" t="str">
        <f>IF(OR(Table147[[#This Row],[Receipt Inspection &amp; Diagnostics Cost]]="",Table147[[#This Row],[Receipt Inspection &amp; Diagnostics Cost]]=" "),CONCATENATE(CHAR(10),"- Missing Receipt Inspection &amp; Diagnostics Cost"),"")</f>
        <v xml:space="preserve">
- Missing Receipt Inspection &amp; Diagnostics Cost</v>
      </c>
      <c r="AG54" s="67" t="s">
        <v>275</v>
      </c>
      <c r="AH54" s="74"/>
      <c r="AI54" s="63"/>
      <c r="AJ54" s="76" t="s">
        <v>290</v>
      </c>
      <c r="AK54" s="74"/>
      <c r="AL54" s="70"/>
      <c r="AM54" s="68"/>
      <c r="AN54" s="67" t="s">
        <v>280</v>
      </c>
      <c r="AO54" s="74"/>
      <c r="AP54" s="66"/>
      <c r="AQ54" s="66"/>
      <c r="AR54" s="67" t="s">
        <v>281</v>
      </c>
      <c r="AS54" s="74"/>
      <c r="AT54" s="66"/>
      <c r="AU54" s="66"/>
      <c r="AV54" s="67" t="s">
        <v>282</v>
      </c>
      <c r="AW54" s="74"/>
      <c r="AX54" s="66"/>
      <c r="AY54" s="66"/>
      <c r="AZ54" s="74"/>
      <c r="BA54" s="66"/>
      <c r="BB54" s="74"/>
      <c r="BC54" s="66"/>
      <c r="BD54" s="74"/>
      <c r="BE54" s="66"/>
      <c r="BF54" s="145" t="s">
        <v>315</v>
      </c>
      <c r="BG54" s="74"/>
      <c r="BH54" s="66"/>
      <c r="BI54" s="75"/>
      <c r="BJ54"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5" spans="3:62" ht="255" x14ac:dyDescent="0.25">
      <c r="C55" s="119"/>
      <c r="D55" s="79" t="s">
        <v>139</v>
      </c>
      <c r="E55" s="82">
        <v>1</v>
      </c>
      <c r="F55" s="152" t="s">
        <v>138</v>
      </c>
      <c r="G55" s="80">
        <v>2</v>
      </c>
      <c r="H55" s="121" t="s">
        <v>137</v>
      </c>
      <c r="I55" s="135">
        <v>21</v>
      </c>
      <c r="J55" s="92">
        <v>4320996600939</v>
      </c>
      <c r="K55" s="93" t="s">
        <v>148</v>
      </c>
      <c r="L55" s="82" t="s">
        <v>234</v>
      </c>
      <c r="M55" s="96" t="s">
        <v>193</v>
      </c>
      <c r="N55" s="96" t="s">
        <v>194</v>
      </c>
      <c r="O55" s="80" t="s">
        <v>239</v>
      </c>
      <c r="P55" s="80" t="s">
        <v>245</v>
      </c>
      <c r="Q55" s="80" t="s">
        <v>105</v>
      </c>
      <c r="R55" s="80" t="s">
        <v>105</v>
      </c>
      <c r="S55" s="97" t="s">
        <v>102</v>
      </c>
      <c r="T55" s="105" t="s">
        <v>103</v>
      </c>
      <c r="U55" s="112">
        <v>2</v>
      </c>
      <c r="V55" s="108">
        <v>2</v>
      </c>
      <c r="W55" s="113">
        <v>2</v>
      </c>
      <c r="X55" s="107">
        <v>4</v>
      </c>
      <c r="Y55" s="136">
        <v>4</v>
      </c>
      <c r="Z55" s="130"/>
      <c r="AA55" s="73" t="str">
        <f>IF(Table147[[#This Row],[Strip &amp; Survey Lead Time (Calendar Days)]]="","- Missing Strip &amp; Survey Lead Time","")</f>
        <v>- Missing Strip &amp; Survey Lead Time</v>
      </c>
      <c r="AB55" s="18"/>
      <c r="AC55" s="64" t="str">
        <f>IF(Table147[[#This Row],[Repair Lead Time (Calendar Days)]]="",CONCATENATE(CHAR(10),"- Missing Repair Lead Time"),"")</f>
        <v xml:space="preserve">
- Missing Repair Lead Time</v>
      </c>
      <c r="AD55" s="65" t="s">
        <v>38</v>
      </c>
      <c r="AE55" s="74"/>
      <c r="AF55" s="66" t="str">
        <f>IF(OR(Table147[[#This Row],[Receipt Inspection &amp; Diagnostics Cost]]="",Table147[[#This Row],[Receipt Inspection &amp; Diagnostics Cost]]=" "),CONCATENATE(CHAR(10),"- Missing Receipt Inspection &amp; Diagnostics Cost"),"")</f>
        <v xml:space="preserve">
- Missing Receipt Inspection &amp; Diagnostics Cost</v>
      </c>
      <c r="AG55" s="67" t="s">
        <v>275</v>
      </c>
      <c r="AH55" s="74"/>
      <c r="AI55" s="63"/>
      <c r="AJ55" s="76" t="s">
        <v>287</v>
      </c>
      <c r="AK55" s="74"/>
      <c r="AL55" s="70"/>
      <c r="AM55" s="68"/>
      <c r="AN55" s="67" t="s">
        <v>276</v>
      </c>
      <c r="AO55" s="74"/>
      <c r="AP55" s="66"/>
      <c r="AQ55" s="66"/>
      <c r="AR55" s="67" t="s">
        <v>277</v>
      </c>
      <c r="AS55" s="74"/>
      <c r="AT55" s="66"/>
      <c r="AU55" s="66"/>
      <c r="AV55" s="67" t="s">
        <v>278</v>
      </c>
      <c r="AW55" s="74"/>
      <c r="AX55" s="66"/>
      <c r="AY55" s="66"/>
      <c r="AZ55" s="74"/>
      <c r="BA55" s="66"/>
      <c r="BB55" s="74"/>
      <c r="BC55" s="66"/>
      <c r="BD55" s="74"/>
      <c r="BE55" s="66"/>
      <c r="BF55" s="145" t="s">
        <v>315</v>
      </c>
      <c r="BG55" s="74"/>
      <c r="BH55" s="66"/>
      <c r="BI55" s="75"/>
      <c r="BJ55"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6" spans="3:62" ht="255" x14ac:dyDescent="0.25">
      <c r="C56" s="119"/>
      <c r="D56" s="79" t="s">
        <v>139</v>
      </c>
      <c r="E56" s="82">
        <v>1</v>
      </c>
      <c r="F56" s="152" t="s">
        <v>138</v>
      </c>
      <c r="G56" s="80">
        <v>2</v>
      </c>
      <c r="H56" s="121" t="s">
        <v>137</v>
      </c>
      <c r="I56" s="135">
        <v>22</v>
      </c>
      <c r="J56" s="92">
        <v>4320997983422</v>
      </c>
      <c r="K56" s="93" t="s">
        <v>150</v>
      </c>
      <c r="L56" s="82" t="s">
        <v>150</v>
      </c>
      <c r="M56" s="96" t="s">
        <v>100</v>
      </c>
      <c r="N56" s="96" t="s">
        <v>181</v>
      </c>
      <c r="O56" s="80" t="s">
        <v>239</v>
      </c>
      <c r="P56" s="80" t="s">
        <v>245</v>
      </c>
      <c r="Q56" s="80" t="s">
        <v>259</v>
      </c>
      <c r="R56" s="80" t="s">
        <v>273</v>
      </c>
      <c r="S56" s="97" t="s">
        <v>236</v>
      </c>
      <c r="T56" s="105" t="s">
        <v>103</v>
      </c>
      <c r="U56" s="112">
        <v>49</v>
      </c>
      <c r="V56" s="108">
        <v>49</v>
      </c>
      <c r="W56" s="113">
        <v>49</v>
      </c>
      <c r="X56" s="107">
        <v>12</v>
      </c>
      <c r="Y56" s="136">
        <v>1</v>
      </c>
      <c r="Z56" s="130"/>
      <c r="AA56" s="73" t="str">
        <f>IF(Table147[[#This Row],[Strip &amp; Survey Lead Time (Calendar Days)]]="","- Missing Strip &amp; Survey Lead Time","")</f>
        <v>- Missing Strip &amp; Survey Lead Time</v>
      </c>
      <c r="AB56" s="18"/>
      <c r="AC56" s="64" t="str">
        <f>IF(Table147[[#This Row],[Repair Lead Time (Calendar Days)]]="",CONCATENATE(CHAR(10),"- Missing Repair Lead Time"),"")</f>
        <v xml:space="preserve">
- Missing Repair Lead Time</v>
      </c>
      <c r="AD56" s="65" t="s">
        <v>38</v>
      </c>
      <c r="AE56" s="74"/>
      <c r="AF56" s="66" t="str">
        <f>IF(OR(Table147[[#This Row],[Receipt Inspection &amp; Diagnostics Cost]]="",Table147[[#This Row],[Receipt Inspection &amp; Diagnostics Cost]]=" "),CONCATENATE(CHAR(10),"- Missing Receipt Inspection &amp; Diagnostics Cost"),"")</f>
        <v xml:space="preserve">
- Missing Receipt Inspection &amp; Diagnostics Cost</v>
      </c>
      <c r="AG56" s="67" t="s">
        <v>275</v>
      </c>
      <c r="AH56" s="74"/>
      <c r="AI56" s="63"/>
      <c r="AJ56" s="76" t="s">
        <v>285</v>
      </c>
      <c r="AK56" s="74"/>
      <c r="AL56" s="70"/>
      <c r="AM56" s="68"/>
      <c r="AN56" s="67" t="s">
        <v>105</v>
      </c>
      <c r="AO56" s="74"/>
      <c r="AP56" s="66"/>
      <c r="AQ56" s="66"/>
      <c r="AR56" s="67" t="s">
        <v>105</v>
      </c>
      <c r="AS56" s="74"/>
      <c r="AT56" s="66"/>
      <c r="AU56" s="66"/>
      <c r="AV56" s="67" t="s">
        <v>105</v>
      </c>
      <c r="AW56" s="74"/>
      <c r="AX56" s="66"/>
      <c r="AY56" s="66"/>
      <c r="AZ56" s="74"/>
      <c r="BA56" s="66"/>
      <c r="BB56" s="74"/>
      <c r="BC56" s="66"/>
      <c r="BD56" s="74"/>
      <c r="BE56" s="66"/>
      <c r="BF56" s="145" t="s">
        <v>315</v>
      </c>
      <c r="BG56" s="74"/>
      <c r="BH56" s="66"/>
      <c r="BI56" s="75"/>
      <c r="BJ56"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7" spans="3:62" ht="255" x14ac:dyDescent="0.25">
      <c r="C57" s="119"/>
      <c r="D57" s="79" t="s">
        <v>139</v>
      </c>
      <c r="E57" s="82">
        <v>1</v>
      </c>
      <c r="F57" s="152" t="s">
        <v>138</v>
      </c>
      <c r="G57" s="80">
        <v>2</v>
      </c>
      <c r="H57" s="121" t="s">
        <v>137</v>
      </c>
      <c r="I57" s="135">
        <v>23</v>
      </c>
      <c r="J57" s="92">
        <v>4320999381930</v>
      </c>
      <c r="K57" s="93" t="s">
        <v>148</v>
      </c>
      <c r="L57" s="82" t="s">
        <v>234</v>
      </c>
      <c r="M57" s="96" t="s">
        <v>199</v>
      </c>
      <c r="N57" s="96" t="s">
        <v>194</v>
      </c>
      <c r="O57" s="80" t="s">
        <v>239</v>
      </c>
      <c r="P57" s="80" t="s">
        <v>245</v>
      </c>
      <c r="Q57" s="80" t="s">
        <v>265</v>
      </c>
      <c r="R57" s="80" t="s">
        <v>274</v>
      </c>
      <c r="S57" s="97" t="s">
        <v>235</v>
      </c>
      <c r="T57" s="105" t="s">
        <v>103</v>
      </c>
      <c r="U57" s="112">
        <v>2</v>
      </c>
      <c r="V57" s="108">
        <v>2</v>
      </c>
      <c r="W57" s="113">
        <v>2</v>
      </c>
      <c r="X57" s="107">
        <v>3</v>
      </c>
      <c r="Y57" s="136">
        <v>4</v>
      </c>
      <c r="Z57" s="130"/>
      <c r="AA57" s="73" t="str">
        <f>IF(Table147[[#This Row],[Strip &amp; Survey Lead Time (Calendar Days)]]="","- Missing Strip &amp; Survey Lead Time","")</f>
        <v>- Missing Strip &amp; Survey Lead Time</v>
      </c>
      <c r="AB57" s="18"/>
      <c r="AC57" s="64" t="str">
        <f>IF(Table147[[#This Row],[Repair Lead Time (Calendar Days)]]="",CONCATENATE(CHAR(10),"- Missing Repair Lead Time"),"")</f>
        <v xml:space="preserve">
- Missing Repair Lead Time</v>
      </c>
      <c r="AD57" s="65" t="s">
        <v>38</v>
      </c>
      <c r="AE57" s="74"/>
      <c r="AF57" s="66" t="str">
        <f>IF(OR(Table147[[#This Row],[Receipt Inspection &amp; Diagnostics Cost]]="",Table147[[#This Row],[Receipt Inspection &amp; Diagnostics Cost]]=" "),CONCATENATE(CHAR(10),"- Missing Receipt Inspection &amp; Diagnostics Cost"),"")</f>
        <v xml:space="preserve">
- Missing Receipt Inspection &amp; Diagnostics Cost</v>
      </c>
      <c r="AG57" s="67" t="s">
        <v>275</v>
      </c>
      <c r="AH57" s="74"/>
      <c r="AI57" s="63"/>
      <c r="AJ57" s="76" t="s">
        <v>287</v>
      </c>
      <c r="AK57" s="74"/>
      <c r="AL57" s="70"/>
      <c r="AM57" s="68"/>
      <c r="AN57" s="67" t="s">
        <v>276</v>
      </c>
      <c r="AO57" s="74"/>
      <c r="AP57" s="66"/>
      <c r="AQ57" s="66"/>
      <c r="AR57" s="67" t="s">
        <v>277</v>
      </c>
      <c r="AS57" s="74"/>
      <c r="AT57" s="66"/>
      <c r="AU57" s="66"/>
      <c r="AV57" s="67" t="s">
        <v>278</v>
      </c>
      <c r="AW57" s="74"/>
      <c r="AX57" s="66"/>
      <c r="AY57" s="66"/>
      <c r="AZ57" s="74"/>
      <c r="BA57" s="66"/>
      <c r="BB57" s="74"/>
      <c r="BC57" s="66"/>
      <c r="BD57" s="74"/>
      <c r="BE57" s="66"/>
      <c r="BF57" s="145" t="s">
        <v>315</v>
      </c>
      <c r="BG57" s="74"/>
      <c r="BH57" s="66"/>
      <c r="BI57" s="75"/>
      <c r="BJ57"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8" spans="3:62" ht="255" x14ac:dyDescent="0.25">
      <c r="C58" s="119"/>
      <c r="D58" s="79" t="s">
        <v>139</v>
      </c>
      <c r="E58" s="82">
        <v>3</v>
      </c>
      <c r="F58" s="153" t="s">
        <v>136</v>
      </c>
      <c r="G58" s="80">
        <v>4</v>
      </c>
      <c r="H58" s="123" t="s">
        <v>135</v>
      </c>
      <c r="I58" s="135">
        <v>24</v>
      </c>
      <c r="J58" s="92">
        <v>2530992160239</v>
      </c>
      <c r="K58" s="93" t="s">
        <v>155</v>
      </c>
      <c r="L58" s="82" t="s">
        <v>233</v>
      </c>
      <c r="M58" s="96" t="s">
        <v>141</v>
      </c>
      <c r="N58" s="96" t="s">
        <v>142</v>
      </c>
      <c r="O58" s="80" t="s">
        <v>239</v>
      </c>
      <c r="P58" s="80" t="s">
        <v>240</v>
      </c>
      <c r="Q58" s="80" t="s">
        <v>105</v>
      </c>
      <c r="R58" s="80" t="s">
        <v>105</v>
      </c>
      <c r="S58" s="97" t="s">
        <v>102</v>
      </c>
      <c r="T58" s="105" t="s">
        <v>103</v>
      </c>
      <c r="U58" s="112">
        <v>3</v>
      </c>
      <c r="V58" s="108">
        <v>3</v>
      </c>
      <c r="W58" s="113">
        <v>3</v>
      </c>
      <c r="X58" s="107">
        <v>0</v>
      </c>
      <c r="Y58" s="136">
        <v>1</v>
      </c>
      <c r="Z58" s="130"/>
      <c r="AA58" s="73" t="str">
        <f>IF(Table147[[#This Row],[Strip &amp; Survey Lead Time (Calendar Days)]]="","- Missing Strip &amp; Survey Lead Time","")</f>
        <v>- Missing Strip &amp; Survey Lead Time</v>
      </c>
      <c r="AB58" s="18"/>
      <c r="AC58" s="64" t="str">
        <f>IF(Table147[[#This Row],[Repair Lead Time (Calendar Days)]]="",CONCATENATE(CHAR(10),"- Missing Repair Lead Time"),"")</f>
        <v xml:space="preserve">
- Missing Repair Lead Time</v>
      </c>
      <c r="AD58" s="65" t="s">
        <v>38</v>
      </c>
      <c r="AE58" s="74"/>
      <c r="AF58" s="66" t="str">
        <f>IF(OR(Table147[[#This Row],[Receipt Inspection &amp; Diagnostics Cost]]="",Table147[[#This Row],[Receipt Inspection &amp; Diagnostics Cost]]=" "),CONCATENATE(CHAR(10),"- Missing Receipt Inspection &amp; Diagnostics Cost"),"")</f>
        <v xml:space="preserve">
- Missing Receipt Inspection &amp; Diagnostics Cost</v>
      </c>
      <c r="AG58" s="67" t="s">
        <v>275</v>
      </c>
      <c r="AH58" s="74"/>
      <c r="AI58" s="63"/>
      <c r="AJ58" s="76" t="s">
        <v>289</v>
      </c>
      <c r="AK58" s="74"/>
      <c r="AL58" s="70"/>
      <c r="AM58" s="68"/>
      <c r="AN58" s="67" t="s">
        <v>105</v>
      </c>
      <c r="AO58" s="74"/>
      <c r="AP58" s="66"/>
      <c r="AQ58" s="66"/>
      <c r="AR58" s="67" t="s">
        <v>105</v>
      </c>
      <c r="AS58" s="74"/>
      <c r="AT58" s="66"/>
      <c r="AU58" s="66"/>
      <c r="AV58" s="67" t="s">
        <v>105</v>
      </c>
      <c r="AW58" s="74"/>
      <c r="AX58" s="66"/>
      <c r="AY58" s="66"/>
      <c r="AZ58" s="74"/>
      <c r="BA58" s="66"/>
      <c r="BB58" s="74"/>
      <c r="BC58" s="66"/>
      <c r="BD58" s="74"/>
      <c r="BE58" s="66"/>
      <c r="BF58" s="145" t="s">
        <v>315</v>
      </c>
      <c r="BG58" s="74"/>
      <c r="BH58" s="66"/>
      <c r="BI58" s="75"/>
      <c r="BJ58"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59" spans="3:62" ht="255" x14ac:dyDescent="0.25">
      <c r="C59" s="119"/>
      <c r="D59" s="79" t="s">
        <v>139</v>
      </c>
      <c r="E59" s="82">
        <v>3</v>
      </c>
      <c r="F59" s="153" t="s">
        <v>136</v>
      </c>
      <c r="G59" s="80">
        <v>4</v>
      </c>
      <c r="H59" s="123" t="s">
        <v>135</v>
      </c>
      <c r="I59" s="135">
        <v>25</v>
      </c>
      <c r="J59" s="92">
        <v>2530992345128</v>
      </c>
      <c r="K59" s="93" t="s">
        <v>154</v>
      </c>
      <c r="L59" s="82" t="s">
        <v>232</v>
      </c>
      <c r="M59" s="96" t="s">
        <v>200</v>
      </c>
      <c r="N59" s="96" t="s">
        <v>142</v>
      </c>
      <c r="O59" s="80" t="s">
        <v>239</v>
      </c>
      <c r="P59" s="80" t="s">
        <v>240</v>
      </c>
      <c r="Q59" s="80" t="s">
        <v>105</v>
      </c>
      <c r="R59" s="80" t="s">
        <v>105</v>
      </c>
      <c r="S59" s="97" t="s">
        <v>102</v>
      </c>
      <c r="T59" s="105" t="s">
        <v>103</v>
      </c>
      <c r="U59" s="112">
        <v>6</v>
      </c>
      <c r="V59" s="108">
        <v>6</v>
      </c>
      <c r="W59" s="113">
        <v>6</v>
      </c>
      <c r="X59" s="107">
        <v>0</v>
      </c>
      <c r="Y59" s="136">
        <v>1</v>
      </c>
      <c r="Z59" s="130"/>
      <c r="AA59" s="73" t="str">
        <f>IF(Table147[[#This Row],[Strip &amp; Survey Lead Time (Calendar Days)]]="","- Missing Strip &amp; Survey Lead Time","")</f>
        <v>- Missing Strip &amp; Survey Lead Time</v>
      </c>
      <c r="AB59" s="18"/>
      <c r="AC59" s="64" t="str">
        <f>IF(Table147[[#This Row],[Repair Lead Time (Calendar Days)]]="",CONCATENATE(CHAR(10),"- Missing Repair Lead Time"),"")</f>
        <v xml:space="preserve">
- Missing Repair Lead Time</v>
      </c>
      <c r="AD59" s="65" t="s">
        <v>38</v>
      </c>
      <c r="AE59" s="74"/>
      <c r="AF59" s="66" t="str">
        <f>IF(OR(Table147[[#This Row],[Receipt Inspection &amp; Diagnostics Cost]]="",Table147[[#This Row],[Receipt Inspection &amp; Diagnostics Cost]]=" "),CONCATENATE(CHAR(10),"- Missing Receipt Inspection &amp; Diagnostics Cost"),"")</f>
        <v xml:space="preserve">
- Missing Receipt Inspection &amp; Diagnostics Cost</v>
      </c>
      <c r="AG59" s="67" t="s">
        <v>275</v>
      </c>
      <c r="AH59" s="74"/>
      <c r="AI59" s="63"/>
      <c r="AJ59" s="76" t="s">
        <v>286</v>
      </c>
      <c r="AK59" s="74"/>
      <c r="AL59" s="70"/>
      <c r="AM59" s="68"/>
      <c r="AN59" s="67" t="s">
        <v>105</v>
      </c>
      <c r="AO59" s="74"/>
      <c r="AP59" s="66"/>
      <c r="AQ59" s="66"/>
      <c r="AR59" s="67" t="s">
        <v>105</v>
      </c>
      <c r="AS59" s="74"/>
      <c r="AT59" s="66"/>
      <c r="AU59" s="66"/>
      <c r="AV59" s="67" t="s">
        <v>105</v>
      </c>
      <c r="AW59" s="74"/>
      <c r="AX59" s="66"/>
      <c r="AY59" s="66"/>
      <c r="AZ59" s="74"/>
      <c r="BA59" s="66"/>
      <c r="BB59" s="74"/>
      <c r="BC59" s="66"/>
      <c r="BD59" s="74"/>
      <c r="BE59" s="66"/>
      <c r="BF59" s="145" t="s">
        <v>315</v>
      </c>
      <c r="BG59" s="74"/>
      <c r="BH59" s="66"/>
      <c r="BI59" s="75"/>
      <c r="BJ59"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0" spans="3:62" ht="255" x14ac:dyDescent="0.25">
      <c r="C60" s="119"/>
      <c r="D60" s="79" t="s">
        <v>139</v>
      </c>
      <c r="E60" s="82">
        <v>3</v>
      </c>
      <c r="F60" s="153" t="s">
        <v>136</v>
      </c>
      <c r="G60" s="80">
        <v>4</v>
      </c>
      <c r="H60" s="123" t="s">
        <v>135</v>
      </c>
      <c r="I60" s="135">
        <v>26</v>
      </c>
      <c r="J60" s="92">
        <v>2530993986893</v>
      </c>
      <c r="K60" s="93" t="s">
        <v>162</v>
      </c>
      <c r="L60" s="82" t="s">
        <v>231</v>
      </c>
      <c r="M60" s="96" t="s">
        <v>189</v>
      </c>
      <c r="N60" s="96" t="s">
        <v>190</v>
      </c>
      <c r="O60" s="80" t="s">
        <v>239</v>
      </c>
      <c r="P60" s="80" t="s">
        <v>247</v>
      </c>
      <c r="Q60" s="80" t="s">
        <v>105</v>
      </c>
      <c r="R60" s="80" t="s">
        <v>105</v>
      </c>
      <c r="S60" s="97" t="s">
        <v>102</v>
      </c>
      <c r="T60" s="105" t="s">
        <v>103</v>
      </c>
      <c r="U60" s="112">
        <v>3</v>
      </c>
      <c r="V60" s="108">
        <v>3</v>
      </c>
      <c r="W60" s="113">
        <v>3</v>
      </c>
      <c r="X60" s="107">
        <v>0</v>
      </c>
      <c r="Y60" s="136">
        <v>1</v>
      </c>
      <c r="Z60" s="130"/>
      <c r="AA60" s="73" t="str">
        <f>IF(Table147[[#This Row],[Strip &amp; Survey Lead Time (Calendar Days)]]="","- Missing Strip &amp; Survey Lead Time","")</f>
        <v>- Missing Strip &amp; Survey Lead Time</v>
      </c>
      <c r="AB60" s="18"/>
      <c r="AC60" s="64" t="str">
        <f>IF(Table147[[#This Row],[Repair Lead Time (Calendar Days)]]="",CONCATENATE(CHAR(10),"- Missing Repair Lead Time"),"")</f>
        <v xml:space="preserve">
- Missing Repair Lead Time</v>
      </c>
      <c r="AD60" s="65" t="s">
        <v>38</v>
      </c>
      <c r="AE60" s="74"/>
      <c r="AF60" s="66" t="str">
        <f>IF(OR(Table147[[#This Row],[Receipt Inspection &amp; Diagnostics Cost]]="",Table147[[#This Row],[Receipt Inspection &amp; Diagnostics Cost]]=" "),CONCATENATE(CHAR(10),"- Missing Receipt Inspection &amp; Diagnostics Cost"),"")</f>
        <v xml:space="preserve">
- Missing Receipt Inspection &amp; Diagnostics Cost</v>
      </c>
      <c r="AG60" s="67" t="s">
        <v>275</v>
      </c>
      <c r="AH60" s="74"/>
      <c r="AI60" s="63"/>
      <c r="AJ60" s="76" t="s">
        <v>292</v>
      </c>
      <c r="AK60" s="74"/>
      <c r="AL60" s="70"/>
      <c r="AM60" s="68"/>
      <c r="AN60" s="67" t="s">
        <v>105</v>
      </c>
      <c r="AO60" s="74"/>
      <c r="AP60" s="66"/>
      <c r="AQ60" s="66"/>
      <c r="AR60" s="67" t="s">
        <v>105</v>
      </c>
      <c r="AS60" s="74"/>
      <c r="AT60" s="66"/>
      <c r="AU60" s="66"/>
      <c r="AV60" s="67" t="s">
        <v>105</v>
      </c>
      <c r="AW60" s="74"/>
      <c r="AX60" s="66"/>
      <c r="AY60" s="66"/>
      <c r="AZ60" s="74"/>
      <c r="BA60" s="66"/>
      <c r="BB60" s="74"/>
      <c r="BC60" s="66"/>
      <c r="BD60" s="74"/>
      <c r="BE60" s="66"/>
      <c r="BF60" s="145" t="s">
        <v>315</v>
      </c>
      <c r="BG60" s="74"/>
      <c r="BH60" s="66"/>
      <c r="BI60" s="75"/>
      <c r="BJ60"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1" spans="3:62" ht="255" x14ac:dyDescent="0.25">
      <c r="C61" s="119"/>
      <c r="D61" s="79" t="s">
        <v>139</v>
      </c>
      <c r="E61" s="82">
        <v>3</v>
      </c>
      <c r="F61" s="153" t="s">
        <v>136</v>
      </c>
      <c r="G61" s="80">
        <v>4</v>
      </c>
      <c r="H61" s="123" t="s">
        <v>135</v>
      </c>
      <c r="I61" s="135">
        <v>27</v>
      </c>
      <c r="J61" s="92">
        <v>2540993486083</v>
      </c>
      <c r="K61" s="93" t="s">
        <v>145</v>
      </c>
      <c r="L61" s="82" t="s">
        <v>182</v>
      </c>
      <c r="M61" s="96" t="s">
        <v>141</v>
      </c>
      <c r="N61" s="96" t="s">
        <v>142</v>
      </c>
      <c r="O61" s="80" t="s">
        <v>239</v>
      </c>
      <c r="P61" s="80" t="s">
        <v>238</v>
      </c>
      <c r="Q61" s="80" t="s">
        <v>105</v>
      </c>
      <c r="R61" s="80" t="s">
        <v>105</v>
      </c>
      <c r="S61" s="97" t="s">
        <v>183</v>
      </c>
      <c r="T61" s="105" t="s">
        <v>103</v>
      </c>
      <c r="U61" s="112">
        <v>1</v>
      </c>
      <c r="V61" s="108">
        <v>1</v>
      </c>
      <c r="W61" s="113">
        <v>1</v>
      </c>
      <c r="X61" s="107">
        <v>0</v>
      </c>
      <c r="Y61" s="136">
        <v>1</v>
      </c>
      <c r="Z61" s="130"/>
      <c r="AA61" s="73" t="str">
        <f>IF(Table147[[#This Row],[Strip &amp; Survey Lead Time (Calendar Days)]]="","- Missing Strip &amp; Survey Lead Time","")</f>
        <v>- Missing Strip &amp; Survey Lead Time</v>
      </c>
      <c r="AB61" s="18"/>
      <c r="AC61" s="64" t="str">
        <f>IF(Table147[[#This Row],[Repair Lead Time (Calendar Days)]]="",CONCATENATE(CHAR(10),"- Missing Repair Lead Time"),"")</f>
        <v xml:space="preserve">
- Missing Repair Lead Time</v>
      </c>
      <c r="AD61" s="65" t="s">
        <v>38</v>
      </c>
      <c r="AE61" s="74"/>
      <c r="AF61" s="66" t="str">
        <f>IF(OR(Table147[[#This Row],[Receipt Inspection &amp; Diagnostics Cost]]="",Table147[[#This Row],[Receipt Inspection &amp; Diagnostics Cost]]=" "),CONCATENATE(CHAR(10),"- Missing Receipt Inspection &amp; Diagnostics Cost"),"")</f>
        <v xml:space="preserve">
- Missing Receipt Inspection &amp; Diagnostics Cost</v>
      </c>
      <c r="AG61" s="67" t="s">
        <v>275</v>
      </c>
      <c r="AH61" s="74"/>
      <c r="AI61" s="63"/>
      <c r="AJ61" s="76" t="s">
        <v>285</v>
      </c>
      <c r="AK61" s="74"/>
      <c r="AL61" s="70"/>
      <c r="AM61" s="68"/>
      <c r="AN61" s="67" t="s">
        <v>105</v>
      </c>
      <c r="AO61" s="74"/>
      <c r="AP61" s="66"/>
      <c r="AQ61" s="66"/>
      <c r="AR61" s="67" t="s">
        <v>105</v>
      </c>
      <c r="AS61" s="74"/>
      <c r="AT61" s="66"/>
      <c r="AU61" s="66"/>
      <c r="AV61" s="67" t="s">
        <v>105</v>
      </c>
      <c r="AW61" s="74"/>
      <c r="AX61" s="66"/>
      <c r="AY61" s="66"/>
      <c r="AZ61" s="74"/>
      <c r="BA61" s="66"/>
      <c r="BB61" s="74"/>
      <c r="BC61" s="66"/>
      <c r="BD61" s="74"/>
      <c r="BE61" s="66"/>
      <c r="BF61" s="145" t="s">
        <v>315</v>
      </c>
      <c r="BG61" s="74"/>
      <c r="BH61" s="66"/>
      <c r="BI61" s="75"/>
      <c r="BJ61"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2" spans="3:62" ht="255" x14ac:dyDescent="0.25">
      <c r="C62" s="119"/>
      <c r="D62" s="79" t="s">
        <v>139</v>
      </c>
      <c r="E62" s="82">
        <v>3</v>
      </c>
      <c r="F62" s="153" t="s">
        <v>136</v>
      </c>
      <c r="G62" s="80">
        <v>4</v>
      </c>
      <c r="H62" s="123" t="s">
        <v>135</v>
      </c>
      <c r="I62" s="135">
        <v>28</v>
      </c>
      <c r="J62" s="92">
        <v>2590993002155</v>
      </c>
      <c r="K62" s="93" t="s">
        <v>164</v>
      </c>
      <c r="L62" s="82" t="s">
        <v>230</v>
      </c>
      <c r="M62" s="96" t="s">
        <v>199</v>
      </c>
      <c r="N62" s="96" t="s">
        <v>194</v>
      </c>
      <c r="O62" s="80" t="s">
        <v>239</v>
      </c>
      <c r="P62" s="80" t="s">
        <v>238</v>
      </c>
      <c r="Q62" s="80" t="s">
        <v>105</v>
      </c>
      <c r="R62" s="80" t="s">
        <v>105</v>
      </c>
      <c r="S62" s="97" t="s">
        <v>102</v>
      </c>
      <c r="T62" s="105" t="s">
        <v>103</v>
      </c>
      <c r="U62" s="112">
        <v>1</v>
      </c>
      <c r="V62" s="108">
        <v>1</v>
      </c>
      <c r="W62" s="113">
        <v>1</v>
      </c>
      <c r="X62" s="107">
        <v>0</v>
      </c>
      <c r="Y62" s="136">
        <v>1</v>
      </c>
      <c r="Z62" s="130"/>
      <c r="AA62" s="73" t="str">
        <f>IF(Table147[[#This Row],[Strip &amp; Survey Lead Time (Calendar Days)]]="","- Missing Strip &amp; Survey Lead Time","")</f>
        <v>- Missing Strip &amp; Survey Lead Time</v>
      </c>
      <c r="AB62" s="18"/>
      <c r="AC62" s="64" t="str">
        <f>IF(Table147[[#This Row],[Repair Lead Time (Calendar Days)]]="",CONCATENATE(CHAR(10),"- Missing Repair Lead Time"),"")</f>
        <v xml:space="preserve">
- Missing Repair Lead Time</v>
      </c>
      <c r="AD62" s="65" t="s">
        <v>38</v>
      </c>
      <c r="AE62" s="74"/>
      <c r="AF62" s="66" t="str">
        <f>IF(OR(Table147[[#This Row],[Receipt Inspection &amp; Diagnostics Cost]]="",Table147[[#This Row],[Receipt Inspection &amp; Diagnostics Cost]]=" "),CONCATENATE(CHAR(10),"- Missing Receipt Inspection &amp; Diagnostics Cost"),"")</f>
        <v xml:space="preserve">
- Missing Receipt Inspection &amp; Diagnostics Cost</v>
      </c>
      <c r="AG62" s="67" t="s">
        <v>275</v>
      </c>
      <c r="AH62" s="74"/>
      <c r="AI62" s="63"/>
      <c r="AJ62" s="76" t="s">
        <v>286</v>
      </c>
      <c r="AK62" s="74"/>
      <c r="AL62" s="70"/>
      <c r="AM62" s="68"/>
      <c r="AN62" s="67" t="s">
        <v>105</v>
      </c>
      <c r="AO62" s="74"/>
      <c r="AP62" s="66"/>
      <c r="AQ62" s="66"/>
      <c r="AR62" s="67" t="s">
        <v>105</v>
      </c>
      <c r="AS62" s="74"/>
      <c r="AT62" s="66"/>
      <c r="AU62" s="66"/>
      <c r="AV62" s="67" t="s">
        <v>105</v>
      </c>
      <c r="AW62" s="74"/>
      <c r="AX62" s="66"/>
      <c r="AY62" s="66"/>
      <c r="AZ62" s="74"/>
      <c r="BA62" s="66"/>
      <c r="BB62" s="74"/>
      <c r="BC62" s="66"/>
      <c r="BD62" s="74"/>
      <c r="BE62" s="66"/>
      <c r="BF62" s="145" t="s">
        <v>315</v>
      </c>
      <c r="BG62" s="74"/>
      <c r="BH62" s="66"/>
      <c r="BI62" s="75"/>
      <c r="BJ62"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3" spans="3:62" ht="255" x14ac:dyDescent="0.25">
      <c r="C63" s="119"/>
      <c r="D63" s="79" t="s">
        <v>139</v>
      </c>
      <c r="E63" s="82">
        <v>3</v>
      </c>
      <c r="F63" s="153" t="s">
        <v>136</v>
      </c>
      <c r="G63" s="80">
        <v>4</v>
      </c>
      <c r="H63" s="123" t="s">
        <v>135</v>
      </c>
      <c r="I63" s="135">
        <v>29</v>
      </c>
      <c r="J63" s="92">
        <v>3040991555598</v>
      </c>
      <c r="K63" s="93" t="s">
        <v>146</v>
      </c>
      <c r="L63" s="82" t="s">
        <v>143</v>
      </c>
      <c r="M63" s="96" t="s">
        <v>200</v>
      </c>
      <c r="N63" s="96" t="s">
        <v>142</v>
      </c>
      <c r="O63" s="80" t="s">
        <v>239</v>
      </c>
      <c r="P63" s="80" t="s">
        <v>240</v>
      </c>
      <c r="Q63" s="80" t="s">
        <v>105</v>
      </c>
      <c r="R63" s="80" t="s">
        <v>105</v>
      </c>
      <c r="S63" s="97" t="s">
        <v>102</v>
      </c>
      <c r="T63" s="105" t="s">
        <v>103</v>
      </c>
      <c r="U63" s="112">
        <v>13</v>
      </c>
      <c r="V63" s="108">
        <v>13</v>
      </c>
      <c r="W63" s="113">
        <v>13</v>
      </c>
      <c r="X63" s="107">
        <v>0</v>
      </c>
      <c r="Y63" s="136">
        <v>1</v>
      </c>
      <c r="Z63" s="130"/>
      <c r="AA63" s="73" t="str">
        <f>IF(Table147[[#This Row],[Strip &amp; Survey Lead Time (Calendar Days)]]="","- Missing Strip &amp; Survey Lead Time","")</f>
        <v>- Missing Strip &amp; Survey Lead Time</v>
      </c>
      <c r="AB63" s="18"/>
      <c r="AC63" s="64" t="str">
        <f>IF(Table147[[#This Row],[Repair Lead Time (Calendar Days)]]="",CONCATENATE(CHAR(10),"- Missing Repair Lead Time"),"")</f>
        <v xml:space="preserve">
- Missing Repair Lead Time</v>
      </c>
      <c r="AD63" s="65" t="s">
        <v>38</v>
      </c>
      <c r="AE63" s="74"/>
      <c r="AF63" s="66" t="str">
        <f>IF(OR(Table147[[#This Row],[Receipt Inspection &amp; Diagnostics Cost]]="",Table147[[#This Row],[Receipt Inspection &amp; Diagnostics Cost]]=" "),CONCATENATE(CHAR(10),"- Missing Receipt Inspection &amp; Diagnostics Cost"),"")</f>
        <v xml:space="preserve">
- Missing Receipt Inspection &amp; Diagnostics Cost</v>
      </c>
      <c r="AG63" s="67" t="s">
        <v>275</v>
      </c>
      <c r="AH63" s="74"/>
      <c r="AI63" s="63"/>
      <c r="AJ63" s="76" t="s">
        <v>286</v>
      </c>
      <c r="AK63" s="74"/>
      <c r="AL63" s="70"/>
      <c r="AM63" s="68"/>
      <c r="AN63" s="67" t="s">
        <v>105</v>
      </c>
      <c r="AO63" s="74"/>
      <c r="AP63" s="66"/>
      <c r="AQ63" s="66"/>
      <c r="AR63" s="67" t="s">
        <v>105</v>
      </c>
      <c r="AS63" s="74"/>
      <c r="AT63" s="66"/>
      <c r="AU63" s="66"/>
      <c r="AV63" s="67" t="s">
        <v>105</v>
      </c>
      <c r="AW63" s="74"/>
      <c r="AX63" s="66"/>
      <c r="AY63" s="66"/>
      <c r="AZ63" s="74"/>
      <c r="BA63" s="66"/>
      <c r="BB63" s="74"/>
      <c r="BC63" s="66"/>
      <c r="BD63" s="74"/>
      <c r="BE63" s="66"/>
      <c r="BF63" s="145" t="s">
        <v>315</v>
      </c>
      <c r="BG63" s="74"/>
      <c r="BH63" s="66"/>
      <c r="BI63" s="75"/>
      <c r="BJ63"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4" spans="3:62" ht="255" x14ac:dyDescent="0.25">
      <c r="C64" s="119"/>
      <c r="D64" s="79" t="s">
        <v>139</v>
      </c>
      <c r="E64" s="82">
        <v>3</v>
      </c>
      <c r="F64" s="153" t="s">
        <v>136</v>
      </c>
      <c r="G64" s="80">
        <v>4</v>
      </c>
      <c r="H64" s="123" t="s">
        <v>135</v>
      </c>
      <c r="I64" s="135">
        <v>30</v>
      </c>
      <c r="J64" s="92">
        <v>3040999117167</v>
      </c>
      <c r="K64" s="93" t="s">
        <v>140</v>
      </c>
      <c r="L64" s="82" t="s">
        <v>143</v>
      </c>
      <c r="M64" s="96" t="s">
        <v>141</v>
      </c>
      <c r="N64" s="96" t="s">
        <v>142</v>
      </c>
      <c r="O64" s="80" t="s">
        <v>239</v>
      </c>
      <c r="P64" s="80" t="s">
        <v>240</v>
      </c>
      <c r="Q64" s="80" t="s">
        <v>105</v>
      </c>
      <c r="R64" s="80" t="s">
        <v>105</v>
      </c>
      <c r="S64" s="97" t="s">
        <v>102</v>
      </c>
      <c r="T64" s="105" t="s">
        <v>103</v>
      </c>
      <c r="U64" s="112">
        <v>10</v>
      </c>
      <c r="V64" s="108">
        <v>10</v>
      </c>
      <c r="W64" s="113">
        <v>10</v>
      </c>
      <c r="X64" s="107">
        <v>2</v>
      </c>
      <c r="Y64" s="136">
        <v>1</v>
      </c>
      <c r="Z64" s="130"/>
      <c r="AA64" s="73" t="str">
        <f>IF(Table147[[#This Row],[Strip &amp; Survey Lead Time (Calendar Days)]]="","- Missing Strip &amp; Survey Lead Time","")</f>
        <v>- Missing Strip &amp; Survey Lead Time</v>
      </c>
      <c r="AB64" s="18"/>
      <c r="AC64" s="64" t="str">
        <f>IF(Table147[[#This Row],[Repair Lead Time (Calendar Days)]]="",CONCATENATE(CHAR(10),"- Missing Repair Lead Time"),"")</f>
        <v xml:space="preserve">
- Missing Repair Lead Time</v>
      </c>
      <c r="AD64" s="65" t="s">
        <v>38</v>
      </c>
      <c r="AE64" s="74"/>
      <c r="AF64" s="66" t="str">
        <f>IF(OR(Table147[[#This Row],[Receipt Inspection &amp; Diagnostics Cost]]="",Table147[[#This Row],[Receipt Inspection &amp; Diagnostics Cost]]=" "),CONCATENATE(CHAR(10),"- Missing Receipt Inspection &amp; Diagnostics Cost"),"")</f>
        <v xml:space="preserve">
- Missing Receipt Inspection &amp; Diagnostics Cost</v>
      </c>
      <c r="AG64" s="67" t="s">
        <v>275</v>
      </c>
      <c r="AH64" s="74"/>
      <c r="AI64" s="63"/>
      <c r="AJ64" s="76" t="s">
        <v>286</v>
      </c>
      <c r="AK64" s="74"/>
      <c r="AL64" s="70"/>
      <c r="AM64" s="68"/>
      <c r="AN64" s="67" t="s">
        <v>105</v>
      </c>
      <c r="AO64" s="74"/>
      <c r="AP64" s="66"/>
      <c r="AQ64" s="66"/>
      <c r="AR64" s="67" t="s">
        <v>105</v>
      </c>
      <c r="AS64" s="74"/>
      <c r="AT64" s="66"/>
      <c r="AU64" s="66"/>
      <c r="AV64" s="67" t="s">
        <v>105</v>
      </c>
      <c r="AW64" s="74"/>
      <c r="AX64" s="66"/>
      <c r="AY64" s="66"/>
      <c r="AZ64" s="74"/>
      <c r="BA64" s="66"/>
      <c r="BB64" s="74"/>
      <c r="BC64" s="66"/>
      <c r="BD64" s="74"/>
      <c r="BE64" s="66"/>
      <c r="BF64" s="145" t="s">
        <v>315</v>
      </c>
      <c r="BG64" s="74"/>
      <c r="BH64" s="66"/>
      <c r="BI64" s="75"/>
      <c r="BJ64"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5" spans="3:62" ht="255" x14ac:dyDescent="0.25">
      <c r="C65" s="119"/>
      <c r="D65" s="79" t="s">
        <v>139</v>
      </c>
      <c r="E65" s="82">
        <v>3</v>
      </c>
      <c r="F65" s="153" t="s">
        <v>136</v>
      </c>
      <c r="G65" s="80">
        <v>4</v>
      </c>
      <c r="H65" s="123" t="s">
        <v>135</v>
      </c>
      <c r="I65" s="135">
        <v>31</v>
      </c>
      <c r="J65" s="92">
        <v>3040999580680</v>
      </c>
      <c r="K65" s="93" t="s">
        <v>140</v>
      </c>
      <c r="L65" s="82" t="s">
        <v>143</v>
      </c>
      <c r="M65" s="96" t="s">
        <v>101</v>
      </c>
      <c r="N65" s="96" t="s">
        <v>197</v>
      </c>
      <c r="O65" s="80" t="s">
        <v>239</v>
      </c>
      <c r="P65" s="80" t="s">
        <v>238</v>
      </c>
      <c r="Q65" s="80" t="s">
        <v>105</v>
      </c>
      <c r="R65" s="80" t="s">
        <v>105</v>
      </c>
      <c r="S65" s="97" t="s">
        <v>102</v>
      </c>
      <c r="T65" s="105" t="s">
        <v>103</v>
      </c>
      <c r="U65" s="112">
        <v>1</v>
      </c>
      <c r="V65" s="108">
        <v>1</v>
      </c>
      <c r="W65" s="113">
        <v>1</v>
      </c>
      <c r="X65" s="107">
        <v>0</v>
      </c>
      <c r="Y65" s="136">
        <v>1</v>
      </c>
      <c r="Z65" s="130"/>
      <c r="AA65" s="73" t="str">
        <f>IF(Table147[[#This Row],[Strip &amp; Survey Lead Time (Calendar Days)]]="","- Missing Strip &amp; Survey Lead Time","")</f>
        <v>- Missing Strip &amp; Survey Lead Time</v>
      </c>
      <c r="AB65" s="18"/>
      <c r="AC65" s="64" t="str">
        <f>IF(Table147[[#This Row],[Repair Lead Time (Calendar Days)]]="",CONCATENATE(CHAR(10),"- Missing Repair Lead Time"),"")</f>
        <v xml:space="preserve">
- Missing Repair Lead Time</v>
      </c>
      <c r="AD65" s="65" t="s">
        <v>38</v>
      </c>
      <c r="AE65" s="74"/>
      <c r="AF65" s="66" t="str">
        <f>IF(OR(Table147[[#This Row],[Receipt Inspection &amp; Diagnostics Cost]]="",Table147[[#This Row],[Receipt Inspection &amp; Diagnostics Cost]]=" "),CONCATENATE(CHAR(10),"- Missing Receipt Inspection &amp; Diagnostics Cost"),"")</f>
        <v xml:space="preserve">
- Missing Receipt Inspection &amp; Diagnostics Cost</v>
      </c>
      <c r="AG65" s="67" t="s">
        <v>275</v>
      </c>
      <c r="AH65" s="74"/>
      <c r="AI65" s="63"/>
      <c r="AJ65" s="76" t="s">
        <v>286</v>
      </c>
      <c r="AK65" s="74"/>
      <c r="AL65" s="70"/>
      <c r="AM65" s="68"/>
      <c r="AN65" s="67" t="s">
        <v>105</v>
      </c>
      <c r="AO65" s="74"/>
      <c r="AP65" s="66"/>
      <c r="AQ65" s="66"/>
      <c r="AR65" s="67" t="s">
        <v>105</v>
      </c>
      <c r="AS65" s="74"/>
      <c r="AT65" s="66"/>
      <c r="AU65" s="66"/>
      <c r="AV65" s="67" t="s">
        <v>105</v>
      </c>
      <c r="AW65" s="74"/>
      <c r="AX65" s="66"/>
      <c r="AY65" s="66"/>
      <c r="AZ65" s="74"/>
      <c r="BA65" s="66"/>
      <c r="BB65" s="74"/>
      <c r="BC65" s="66"/>
      <c r="BD65" s="74"/>
      <c r="BE65" s="66"/>
      <c r="BF65" s="145" t="s">
        <v>315</v>
      </c>
      <c r="BG65" s="74"/>
      <c r="BH65" s="66"/>
      <c r="BI65" s="75"/>
      <c r="BJ65"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6" spans="3:62" ht="255" x14ac:dyDescent="0.25">
      <c r="C66" s="119"/>
      <c r="D66" s="79" t="s">
        <v>139</v>
      </c>
      <c r="E66" s="82">
        <v>3</v>
      </c>
      <c r="F66" s="153" t="s">
        <v>136</v>
      </c>
      <c r="G66" s="80">
        <v>4</v>
      </c>
      <c r="H66" s="123" t="s">
        <v>135</v>
      </c>
      <c r="I66" s="135">
        <v>32</v>
      </c>
      <c r="J66" s="92">
        <v>3040999798724</v>
      </c>
      <c r="K66" s="93" t="s">
        <v>153</v>
      </c>
      <c r="L66" s="82" t="s">
        <v>143</v>
      </c>
      <c r="M66" s="96" t="s">
        <v>101</v>
      </c>
      <c r="N66" s="96" t="s">
        <v>197</v>
      </c>
      <c r="O66" s="80" t="s">
        <v>239</v>
      </c>
      <c r="P66" s="80" t="s">
        <v>240</v>
      </c>
      <c r="Q66" s="80" t="s">
        <v>105</v>
      </c>
      <c r="R66" s="80" t="s">
        <v>105</v>
      </c>
      <c r="S66" s="97" t="s">
        <v>102</v>
      </c>
      <c r="T66" s="105" t="s">
        <v>103</v>
      </c>
      <c r="U66" s="112">
        <v>2</v>
      </c>
      <c r="V66" s="108">
        <v>2</v>
      </c>
      <c r="W66" s="113">
        <v>2</v>
      </c>
      <c r="X66" s="107">
        <v>2</v>
      </c>
      <c r="Y66" s="136">
        <v>1</v>
      </c>
      <c r="Z66" s="130"/>
      <c r="AA66" s="73" t="str">
        <f>IF(Table147[[#This Row],[Strip &amp; Survey Lead Time (Calendar Days)]]="","- Missing Strip &amp; Survey Lead Time","")</f>
        <v>- Missing Strip &amp; Survey Lead Time</v>
      </c>
      <c r="AB66" s="18"/>
      <c r="AC66" s="64" t="str">
        <f>IF(Table147[[#This Row],[Repair Lead Time (Calendar Days)]]="",CONCATENATE(CHAR(10),"- Missing Repair Lead Time"),"")</f>
        <v xml:space="preserve">
- Missing Repair Lead Time</v>
      </c>
      <c r="AD66" s="65" t="s">
        <v>38</v>
      </c>
      <c r="AE66" s="74"/>
      <c r="AF66" s="66" t="str">
        <f>IF(OR(Table147[[#This Row],[Receipt Inspection &amp; Diagnostics Cost]]="",Table147[[#This Row],[Receipt Inspection &amp; Diagnostics Cost]]=" "),CONCATENATE(CHAR(10),"- Missing Receipt Inspection &amp; Diagnostics Cost"),"")</f>
        <v xml:space="preserve">
- Missing Receipt Inspection &amp; Diagnostics Cost</v>
      </c>
      <c r="AG66" s="67" t="s">
        <v>275</v>
      </c>
      <c r="AH66" s="74"/>
      <c r="AI66" s="63"/>
      <c r="AJ66" s="76" t="s">
        <v>286</v>
      </c>
      <c r="AK66" s="74"/>
      <c r="AL66" s="70"/>
      <c r="AM66" s="68"/>
      <c r="AN66" s="67" t="s">
        <v>105</v>
      </c>
      <c r="AO66" s="74"/>
      <c r="AP66" s="66"/>
      <c r="AQ66" s="66"/>
      <c r="AR66" s="67" t="s">
        <v>105</v>
      </c>
      <c r="AS66" s="74"/>
      <c r="AT66" s="66"/>
      <c r="AU66" s="66"/>
      <c r="AV66" s="67" t="s">
        <v>105</v>
      </c>
      <c r="AW66" s="74"/>
      <c r="AX66" s="66"/>
      <c r="AY66" s="66"/>
      <c r="AZ66" s="74"/>
      <c r="BA66" s="66"/>
      <c r="BB66" s="74"/>
      <c r="BC66" s="66"/>
      <c r="BD66" s="74"/>
      <c r="BE66" s="66"/>
      <c r="BF66" s="145" t="s">
        <v>315</v>
      </c>
      <c r="BG66" s="74"/>
      <c r="BH66" s="66"/>
      <c r="BI66" s="75"/>
      <c r="BJ66"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7" spans="3:62" ht="255" x14ac:dyDescent="0.25">
      <c r="C67" s="119"/>
      <c r="D67" s="79" t="s">
        <v>139</v>
      </c>
      <c r="E67" s="82">
        <v>3</v>
      </c>
      <c r="F67" s="153" t="s">
        <v>136</v>
      </c>
      <c r="G67" s="80">
        <v>4</v>
      </c>
      <c r="H67" s="123" t="s">
        <v>135</v>
      </c>
      <c r="I67" s="135">
        <v>33</v>
      </c>
      <c r="J67" s="99">
        <v>4320992137444</v>
      </c>
      <c r="K67" s="100" t="s">
        <v>150</v>
      </c>
      <c r="L67" s="82" t="s">
        <v>150</v>
      </c>
      <c r="M67" s="101" t="s">
        <v>201</v>
      </c>
      <c r="N67" s="101" t="s">
        <v>202</v>
      </c>
      <c r="O67" s="80" t="s">
        <v>239</v>
      </c>
      <c r="P67" s="80" t="s">
        <v>245</v>
      </c>
      <c r="Q67" s="80" t="s">
        <v>105</v>
      </c>
      <c r="R67" s="80" t="s">
        <v>105</v>
      </c>
      <c r="S67" s="97" t="s">
        <v>183</v>
      </c>
      <c r="T67" s="105" t="s">
        <v>103</v>
      </c>
      <c r="U67" s="112">
        <v>2</v>
      </c>
      <c r="V67" s="108">
        <v>0</v>
      </c>
      <c r="W67" s="113">
        <v>0</v>
      </c>
      <c r="X67" s="107">
        <v>0</v>
      </c>
      <c r="Y67" s="136">
        <v>1</v>
      </c>
      <c r="Z67" s="130"/>
      <c r="AA67" s="73" t="str">
        <f>IF(Table147[[#This Row],[Strip &amp; Survey Lead Time (Calendar Days)]]="","- Missing Strip &amp; Survey Lead Time","")</f>
        <v>- Missing Strip &amp; Survey Lead Time</v>
      </c>
      <c r="AB67" s="18"/>
      <c r="AC67" s="64" t="str">
        <f>IF(Table147[[#This Row],[Repair Lead Time (Calendar Days)]]="",CONCATENATE(CHAR(10),"- Missing Repair Lead Time"),"")</f>
        <v xml:space="preserve">
- Missing Repair Lead Time</v>
      </c>
      <c r="AD67" s="65" t="s">
        <v>38</v>
      </c>
      <c r="AE67" s="74"/>
      <c r="AF67" s="66" t="str">
        <f>IF(OR(Table147[[#This Row],[Receipt Inspection &amp; Diagnostics Cost]]="",Table147[[#This Row],[Receipt Inspection &amp; Diagnostics Cost]]=" "),CONCATENATE(CHAR(10),"- Missing Receipt Inspection &amp; Diagnostics Cost"),"")</f>
        <v xml:space="preserve">
- Missing Receipt Inspection &amp; Diagnostics Cost</v>
      </c>
      <c r="AG67" s="67" t="s">
        <v>275</v>
      </c>
      <c r="AH67" s="74"/>
      <c r="AI67" s="63"/>
      <c r="AJ67" s="76" t="s">
        <v>285</v>
      </c>
      <c r="AK67" s="74"/>
      <c r="AL67" s="70"/>
      <c r="AM67" s="68"/>
      <c r="AN67" s="67" t="s">
        <v>105</v>
      </c>
      <c r="AO67" s="74"/>
      <c r="AP67" s="66"/>
      <c r="AQ67" s="66"/>
      <c r="AR67" s="67" t="s">
        <v>105</v>
      </c>
      <c r="AS67" s="74"/>
      <c r="AT67" s="66"/>
      <c r="AU67" s="66"/>
      <c r="AV67" s="67" t="s">
        <v>105</v>
      </c>
      <c r="AW67" s="74"/>
      <c r="AX67" s="66"/>
      <c r="AY67" s="66"/>
      <c r="AZ67" s="74"/>
      <c r="BA67" s="66"/>
      <c r="BB67" s="74"/>
      <c r="BC67" s="66"/>
      <c r="BD67" s="74"/>
      <c r="BE67" s="66"/>
      <c r="BF67" s="145" t="s">
        <v>315</v>
      </c>
      <c r="BG67" s="74"/>
      <c r="BH67" s="66"/>
      <c r="BI67" s="75"/>
      <c r="BJ67"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8" spans="3:62" ht="255" x14ac:dyDescent="0.25">
      <c r="C68" s="119"/>
      <c r="D68" s="79" t="s">
        <v>139</v>
      </c>
      <c r="E68" s="82">
        <v>3</v>
      </c>
      <c r="F68" s="153" t="s">
        <v>136</v>
      </c>
      <c r="G68" s="80">
        <v>4</v>
      </c>
      <c r="H68" s="123" t="s">
        <v>135</v>
      </c>
      <c r="I68" s="135">
        <v>34</v>
      </c>
      <c r="J68" s="99">
        <v>4320998991048</v>
      </c>
      <c r="K68" s="100" t="s">
        <v>160</v>
      </c>
      <c r="L68" s="82" t="s">
        <v>160</v>
      </c>
      <c r="M68" s="96" t="s">
        <v>189</v>
      </c>
      <c r="N68" s="96" t="s">
        <v>190</v>
      </c>
      <c r="O68" s="80" t="s">
        <v>239</v>
      </c>
      <c r="P68" s="80" t="s">
        <v>245</v>
      </c>
      <c r="Q68" s="80" t="s">
        <v>105</v>
      </c>
      <c r="R68" s="80" t="s">
        <v>105</v>
      </c>
      <c r="S68" s="97" t="s">
        <v>102</v>
      </c>
      <c r="T68" s="105" t="s">
        <v>103</v>
      </c>
      <c r="U68" s="112">
        <v>1</v>
      </c>
      <c r="V68" s="108">
        <v>1</v>
      </c>
      <c r="W68" s="113">
        <v>1</v>
      </c>
      <c r="X68" s="107">
        <v>0</v>
      </c>
      <c r="Y68" s="136">
        <v>1</v>
      </c>
      <c r="Z68" s="130"/>
      <c r="AA68" s="73" t="str">
        <f>IF(Table147[[#This Row],[Strip &amp; Survey Lead Time (Calendar Days)]]="","- Missing Strip &amp; Survey Lead Time","")</f>
        <v>- Missing Strip &amp; Survey Lead Time</v>
      </c>
      <c r="AB68" s="18"/>
      <c r="AC68" s="64" t="str">
        <f>IF(Table147[[#This Row],[Repair Lead Time (Calendar Days)]]="",CONCATENATE(CHAR(10),"- Missing Repair Lead Time"),"")</f>
        <v xml:space="preserve">
- Missing Repair Lead Time</v>
      </c>
      <c r="AD68" s="65" t="s">
        <v>38</v>
      </c>
      <c r="AE68" s="74"/>
      <c r="AF68" s="66" t="str">
        <f>IF(OR(Table147[[#This Row],[Receipt Inspection &amp; Diagnostics Cost]]="",Table147[[#This Row],[Receipt Inspection &amp; Diagnostics Cost]]=" "),CONCATENATE(CHAR(10),"- Missing Receipt Inspection &amp; Diagnostics Cost"),"")</f>
        <v xml:space="preserve">
- Missing Receipt Inspection &amp; Diagnostics Cost</v>
      </c>
      <c r="AG68" s="67" t="s">
        <v>275</v>
      </c>
      <c r="AH68" s="74"/>
      <c r="AI68" s="63"/>
      <c r="AJ68" s="76" t="s">
        <v>285</v>
      </c>
      <c r="AK68" s="74"/>
      <c r="AL68" s="70"/>
      <c r="AM68" s="68"/>
      <c r="AN68" s="67" t="s">
        <v>105</v>
      </c>
      <c r="AO68" s="74"/>
      <c r="AP68" s="66"/>
      <c r="AQ68" s="66"/>
      <c r="AR68" s="67" t="s">
        <v>105</v>
      </c>
      <c r="AS68" s="74"/>
      <c r="AT68" s="66"/>
      <c r="AU68" s="66"/>
      <c r="AV68" s="67" t="s">
        <v>105</v>
      </c>
      <c r="AW68" s="74"/>
      <c r="AX68" s="66"/>
      <c r="AY68" s="66"/>
      <c r="AZ68" s="74"/>
      <c r="BA68" s="66"/>
      <c r="BB68" s="74"/>
      <c r="BC68" s="66"/>
      <c r="BD68" s="74"/>
      <c r="BE68" s="66"/>
      <c r="BF68" s="145" t="s">
        <v>315</v>
      </c>
      <c r="BG68" s="74"/>
      <c r="BH68" s="66"/>
      <c r="BI68" s="75"/>
      <c r="BJ68"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69" spans="3:62" ht="255" x14ac:dyDescent="0.25">
      <c r="C69" s="119"/>
      <c r="D69" s="79" t="s">
        <v>139</v>
      </c>
      <c r="E69" s="82">
        <v>3</v>
      </c>
      <c r="F69" s="153" t="s">
        <v>136</v>
      </c>
      <c r="G69" s="80">
        <v>4</v>
      </c>
      <c r="H69" s="123" t="s">
        <v>135</v>
      </c>
      <c r="I69" s="135">
        <v>35</v>
      </c>
      <c r="J69" s="92">
        <v>4320999685632</v>
      </c>
      <c r="K69" s="93" t="s">
        <v>144</v>
      </c>
      <c r="L69" s="82" t="s">
        <v>224</v>
      </c>
      <c r="M69" s="96" t="s">
        <v>101</v>
      </c>
      <c r="N69" s="96" t="s">
        <v>197</v>
      </c>
      <c r="O69" s="80" t="s">
        <v>239</v>
      </c>
      <c r="P69" s="80" t="s">
        <v>245</v>
      </c>
      <c r="Q69" s="80" t="s">
        <v>257</v>
      </c>
      <c r="R69" s="80" t="s">
        <v>105</v>
      </c>
      <c r="S69" s="97" t="s">
        <v>102</v>
      </c>
      <c r="T69" s="105" t="s">
        <v>103</v>
      </c>
      <c r="U69" s="112">
        <v>2</v>
      </c>
      <c r="V69" s="108">
        <v>2</v>
      </c>
      <c r="W69" s="113">
        <v>2</v>
      </c>
      <c r="X69" s="107">
        <v>0</v>
      </c>
      <c r="Y69" s="136">
        <v>1</v>
      </c>
      <c r="Z69" s="130"/>
      <c r="AA69" s="73" t="str">
        <f>IF(Table147[[#This Row],[Strip &amp; Survey Lead Time (Calendar Days)]]="","- Missing Strip &amp; Survey Lead Time","")</f>
        <v>- Missing Strip &amp; Survey Lead Time</v>
      </c>
      <c r="AB69" s="18"/>
      <c r="AC69" s="64" t="str">
        <f>IF(Table147[[#This Row],[Repair Lead Time (Calendar Days)]]="",CONCATENATE(CHAR(10),"- Missing Repair Lead Time"),"")</f>
        <v xml:space="preserve">
- Missing Repair Lead Time</v>
      </c>
      <c r="AD69" s="65" t="s">
        <v>38</v>
      </c>
      <c r="AE69" s="74"/>
      <c r="AF69" s="66" t="str">
        <f>IF(OR(Table147[[#This Row],[Receipt Inspection &amp; Diagnostics Cost]]="",Table147[[#This Row],[Receipt Inspection &amp; Diagnostics Cost]]=" "),CONCATENATE(CHAR(10),"- Missing Receipt Inspection &amp; Diagnostics Cost"),"")</f>
        <v xml:space="preserve">
- Missing Receipt Inspection &amp; Diagnostics Cost</v>
      </c>
      <c r="AG69" s="67" t="s">
        <v>275</v>
      </c>
      <c r="AH69" s="74"/>
      <c r="AI69" s="63"/>
      <c r="AJ69" s="76" t="s">
        <v>285</v>
      </c>
      <c r="AK69" s="74"/>
      <c r="AL69" s="70"/>
      <c r="AM69" s="68"/>
      <c r="AN69" s="67" t="s">
        <v>105</v>
      </c>
      <c r="AO69" s="74"/>
      <c r="AP69" s="66"/>
      <c r="AQ69" s="66"/>
      <c r="AR69" s="67" t="s">
        <v>105</v>
      </c>
      <c r="AS69" s="74"/>
      <c r="AT69" s="66"/>
      <c r="AU69" s="66"/>
      <c r="AV69" s="67" t="s">
        <v>105</v>
      </c>
      <c r="AW69" s="74"/>
      <c r="AX69" s="66"/>
      <c r="AY69" s="66"/>
      <c r="AZ69" s="74"/>
      <c r="BA69" s="66"/>
      <c r="BB69" s="74"/>
      <c r="BC69" s="66"/>
      <c r="BD69" s="74"/>
      <c r="BE69" s="66"/>
      <c r="BF69" s="145" t="s">
        <v>315</v>
      </c>
      <c r="BG69" s="74"/>
      <c r="BH69" s="66"/>
      <c r="BI69" s="75"/>
      <c r="BJ69"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0" spans="3:62" ht="255" x14ac:dyDescent="0.25">
      <c r="C70" s="119"/>
      <c r="D70" s="79" t="s">
        <v>139</v>
      </c>
      <c r="E70" s="82">
        <v>3</v>
      </c>
      <c r="F70" s="153" t="s">
        <v>136</v>
      </c>
      <c r="G70" s="80">
        <v>4</v>
      </c>
      <c r="H70" s="123" t="s">
        <v>135</v>
      </c>
      <c r="I70" s="135">
        <v>36</v>
      </c>
      <c r="J70" s="92">
        <v>4320999931039</v>
      </c>
      <c r="K70" s="93" t="s">
        <v>150</v>
      </c>
      <c r="L70" s="82" t="s">
        <v>150</v>
      </c>
      <c r="M70" s="96" t="s">
        <v>141</v>
      </c>
      <c r="N70" s="96" t="s">
        <v>142</v>
      </c>
      <c r="O70" s="80" t="s">
        <v>239</v>
      </c>
      <c r="P70" s="80" t="s">
        <v>238</v>
      </c>
      <c r="Q70" s="80" t="s">
        <v>105</v>
      </c>
      <c r="R70" s="80" t="s">
        <v>105</v>
      </c>
      <c r="S70" s="97" t="s">
        <v>102</v>
      </c>
      <c r="T70" s="105" t="s">
        <v>103</v>
      </c>
      <c r="U70" s="112">
        <v>1</v>
      </c>
      <c r="V70" s="108">
        <v>1</v>
      </c>
      <c r="W70" s="113">
        <v>1</v>
      </c>
      <c r="X70" s="107">
        <v>0</v>
      </c>
      <c r="Y70" s="136">
        <v>4</v>
      </c>
      <c r="Z70" s="130"/>
      <c r="AA70" s="73" t="str">
        <f>IF(Table147[[#This Row],[Strip &amp; Survey Lead Time (Calendar Days)]]="","- Missing Strip &amp; Survey Lead Time","")</f>
        <v>- Missing Strip &amp; Survey Lead Time</v>
      </c>
      <c r="AB70" s="18"/>
      <c r="AC70" s="64" t="str">
        <f>IF(Table147[[#This Row],[Repair Lead Time (Calendar Days)]]="",CONCATENATE(CHAR(10),"- Missing Repair Lead Time"),"")</f>
        <v xml:space="preserve">
- Missing Repair Lead Time</v>
      </c>
      <c r="AD70" s="65" t="s">
        <v>38</v>
      </c>
      <c r="AE70" s="74"/>
      <c r="AF70" s="66" t="str">
        <f>IF(OR(Table147[[#This Row],[Receipt Inspection &amp; Diagnostics Cost]]="",Table147[[#This Row],[Receipt Inspection &amp; Diagnostics Cost]]=" "),CONCATENATE(CHAR(10),"- Missing Receipt Inspection &amp; Diagnostics Cost"),"")</f>
        <v xml:space="preserve">
- Missing Receipt Inspection &amp; Diagnostics Cost</v>
      </c>
      <c r="AG70" s="67" t="s">
        <v>275</v>
      </c>
      <c r="AH70" s="74"/>
      <c r="AI70" s="63"/>
      <c r="AJ70" s="76" t="s">
        <v>290</v>
      </c>
      <c r="AK70" s="74"/>
      <c r="AL70" s="70"/>
      <c r="AM70" s="68"/>
      <c r="AN70" s="67" t="s">
        <v>280</v>
      </c>
      <c r="AO70" s="74"/>
      <c r="AP70" s="66"/>
      <c r="AQ70" s="66"/>
      <c r="AR70" s="67" t="s">
        <v>281</v>
      </c>
      <c r="AS70" s="74"/>
      <c r="AT70" s="66"/>
      <c r="AU70" s="66"/>
      <c r="AV70" s="67" t="s">
        <v>282</v>
      </c>
      <c r="AW70" s="74"/>
      <c r="AX70" s="66"/>
      <c r="AY70" s="66"/>
      <c r="AZ70" s="74"/>
      <c r="BA70" s="66"/>
      <c r="BB70" s="74"/>
      <c r="BC70" s="66"/>
      <c r="BD70" s="74"/>
      <c r="BE70" s="66"/>
      <c r="BF70" s="145" t="s">
        <v>315</v>
      </c>
      <c r="BG70" s="74"/>
      <c r="BH70" s="66"/>
      <c r="BI70" s="75"/>
      <c r="BJ70"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1" spans="3:62" ht="255" x14ac:dyDescent="0.25">
      <c r="C71" s="119"/>
      <c r="D71" s="79" t="s">
        <v>139</v>
      </c>
      <c r="E71" s="82">
        <v>3</v>
      </c>
      <c r="F71" s="153" t="s">
        <v>136</v>
      </c>
      <c r="G71" s="80">
        <v>4</v>
      </c>
      <c r="H71" s="123" t="s">
        <v>135</v>
      </c>
      <c r="I71" s="135">
        <v>37</v>
      </c>
      <c r="J71" s="92">
        <v>4730332093145</v>
      </c>
      <c r="K71" s="93" t="s">
        <v>163</v>
      </c>
      <c r="L71" s="82" t="s">
        <v>229</v>
      </c>
      <c r="M71" s="96" t="s">
        <v>203</v>
      </c>
      <c r="N71" s="96" t="s">
        <v>204</v>
      </c>
      <c r="O71" s="80" t="s">
        <v>239</v>
      </c>
      <c r="P71" s="80" t="s">
        <v>247</v>
      </c>
      <c r="Q71" s="80" t="s">
        <v>105</v>
      </c>
      <c r="R71" s="80" t="s">
        <v>105</v>
      </c>
      <c r="S71" s="97" t="s">
        <v>235</v>
      </c>
      <c r="T71" s="105" t="s">
        <v>103</v>
      </c>
      <c r="U71" s="112">
        <v>1</v>
      </c>
      <c r="V71" s="108">
        <v>1</v>
      </c>
      <c r="W71" s="113">
        <v>1</v>
      </c>
      <c r="X71" s="107">
        <v>0</v>
      </c>
      <c r="Y71" s="136">
        <v>4</v>
      </c>
      <c r="Z71" s="130"/>
      <c r="AA71" s="73" t="str">
        <f>IF(Table147[[#This Row],[Strip &amp; Survey Lead Time (Calendar Days)]]="","- Missing Strip &amp; Survey Lead Time","")</f>
        <v>- Missing Strip &amp; Survey Lead Time</v>
      </c>
      <c r="AB71" s="18"/>
      <c r="AC71" s="64" t="str">
        <f>IF(Table147[[#This Row],[Repair Lead Time (Calendar Days)]]="",CONCATENATE(CHAR(10),"- Missing Repair Lead Time"),"")</f>
        <v xml:space="preserve">
- Missing Repair Lead Time</v>
      </c>
      <c r="AD71" s="65" t="s">
        <v>38</v>
      </c>
      <c r="AE71" s="74"/>
      <c r="AF71" s="66" t="str">
        <f>IF(OR(Table147[[#This Row],[Receipt Inspection &amp; Diagnostics Cost]]="",Table147[[#This Row],[Receipt Inspection &amp; Diagnostics Cost]]=" "),CONCATENATE(CHAR(10),"- Missing Receipt Inspection &amp; Diagnostics Cost"),"")</f>
        <v xml:space="preserve">
- Missing Receipt Inspection &amp; Diagnostics Cost</v>
      </c>
      <c r="AG71" s="67" t="s">
        <v>275</v>
      </c>
      <c r="AH71" s="74"/>
      <c r="AI71" s="63"/>
      <c r="AJ71" s="76" t="s">
        <v>287</v>
      </c>
      <c r="AK71" s="74"/>
      <c r="AL71" s="70"/>
      <c r="AM71" s="68"/>
      <c r="AN71" s="67" t="s">
        <v>299</v>
      </c>
      <c r="AO71" s="74"/>
      <c r="AP71" s="66"/>
      <c r="AQ71" s="66"/>
      <c r="AR71" s="67" t="s">
        <v>305</v>
      </c>
      <c r="AS71" s="74"/>
      <c r="AT71" s="66"/>
      <c r="AU71" s="66"/>
      <c r="AV71" s="67" t="s">
        <v>311</v>
      </c>
      <c r="AW71" s="74"/>
      <c r="AX71" s="66"/>
      <c r="AY71" s="66"/>
      <c r="AZ71" s="74"/>
      <c r="BA71" s="66"/>
      <c r="BB71" s="74"/>
      <c r="BC71" s="66"/>
      <c r="BD71" s="74"/>
      <c r="BE71" s="66"/>
      <c r="BF71" s="145" t="s">
        <v>315</v>
      </c>
      <c r="BG71" s="74"/>
      <c r="BH71" s="66"/>
      <c r="BI71" s="75"/>
      <c r="BJ71"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2" spans="3:62" ht="255" x14ac:dyDescent="0.25">
      <c r="C72" s="119"/>
      <c r="D72" s="79" t="s">
        <v>139</v>
      </c>
      <c r="E72" s="82">
        <v>3</v>
      </c>
      <c r="F72" s="153" t="s">
        <v>136</v>
      </c>
      <c r="G72" s="80">
        <v>4</v>
      </c>
      <c r="H72" s="123" t="s">
        <v>135</v>
      </c>
      <c r="I72" s="135">
        <v>38</v>
      </c>
      <c r="J72" s="99">
        <v>4730991719852</v>
      </c>
      <c r="K72" s="100" t="s">
        <v>173</v>
      </c>
      <c r="L72" s="82" t="s">
        <v>173</v>
      </c>
      <c r="M72" s="101" t="s">
        <v>205</v>
      </c>
      <c r="N72" s="101" t="s">
        <v>206</v>
      </c>
      <c r="O72" s="80" t="s">
        <v>239</v>
      </c>
      <c r="P72" s="80" t="s">
        <v>238</v>
      </c>
      <c r="Q72" s="80" t="s">
        <v>105</v>
      </c>
      <c r="R72" s="80" t="s">
        <v>105</v>
      </c>
      <c r="S72" s="97" t="s">
        <v>183</v>
      </c>
      <c r="T72" s="105" t="s">
        <v>103</v>
      </c>
      <c r="U72" s="112">
        <v>1</v>
      </c>
      <c r="V72" s="108">
        <v>1</v>
      </c>
      <c r="W72" s="113">
        <v>1</v>
      </c>
      <c r="X72" s="107">
        <v>0</v>
      </c>
      <c r="Y72" s="136">
        <v>4</v>
      </c>
      <c r="Z72" s="130"/>
      <c r="AA72" s="73" t="str">
        <f>IF(Table147[[#This Row],[Strip &amp; Survey Lead Time (Calendar Days)]]="","- Missing Strip &amp; Survey Lead Time","")</f>
        <v>- Missing Strip &amp; Survey Lead Time</v>
      </c>
      <c r="AB72" s="18"/>
      <c r="AC72" s="64" t="str">
        <f>IF(Table147[[#This Row],[Repair Lead Time (Calendar Days)]]="",CONCATENATE(CHAR(10),"- Missing Repair Lead Time"),"")</f>
        <v xml:space="preserve">
- Missing Repair Lead Time</v>
      </c>
      <c r="AD72" s="65" t="s">
        <v>38</v>
      </c>
      <c r="AE72" s="74"/>
      <c r="AF72" s="66" t="str">
        <f>IF(OR(Table147[[#This Row],[Receipt Inspection &amp; Diagnostics Cost]]="",Table147[[#This Row],[Receipt Inspection &amp; Diagnostics Cost]]=" "),CONCATENATE(CHAR(10),"- Missing Receipt Inspection &amp; Diagnostics Cost"),"")</f>
        <v xml:space="preserve">
- Missing Receipt Inspection &amp; Diagnostics Cost</v>
      </c>
      <c r="AG72" s="67" t="s">
        <v>275</v>
      </c>
      <c r="AH72" s="74"/>
      <c r="AI72" s="63"/>
      <c r="AJ72" s="76" t="s">
        <v>287</v>
      </c>
      <c r="AK72" s="74"/>
      <c r="AL72" s="70"/>
      <c r="AM72" s="68"/>
      <c r="AN72" s="67" t="s">
        <v>299</v>
      </c>
      <c r="AO72" s="74"/>
      <c r="AP72" s="66"/>
      <c r="AQ72" s="66"/>
      <c r="AR72" s="67" t="s">
        <v>305</v>
      </c>
      <c r="AS72" s="74"/>
      <c r="AT72" s="66"/>
      <c r="AU72" s="66"/>
      <c r="AV72" s="67" t="s">
        <v>311</v>
      </c>
      <c r="AW72" s="74"/>
      <c r="AX72" s="66"/>
      <c r="AY72" s="66"/>
      <c r="AZ72" s="74"/>
      <c r="BA72" s="66"/>
      <c r="BB72" s="74"/>
      <c r="BC72" s="66"/>
      <c r="BD72" s="74"/>
      <c r="BE72" s="66"/>
      <c r="BF72" s="145" t="s">
        <v>315</v>
      </c>
      <c r="BG72" s="74"/>
      <c r="BH72" s="66"/>
      <c r="BI72" s="75"/>
      <c r="BJ72"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3" spans="3:62" ht="255" x14ac:dyDescent="0.25">
      <c r="C73" s="119"/>
      <c r="D73" s="79" t="s">
        <v>139</v>
      </c>
      <c r="E73" s="82">
        <v>3</v>
      </c>
      <c r="F73" s="153" t="s">
        <v>136</v>
      </c>
      <c r="G73" s="80">
        <v>4</v>
      </c>
      <c r="H73" s="123" t="s">
        <v>135</v>
      </c>
      <c r="I73" s="135">
        <v>39</v>
      </c>
      <c r="J73" s="99">
        <v>4730993348461</v>
      </c>
      <c r="K73" s="100" t="s">
        <v>159</v>
      </c>
      <c r="L73" s="82" t="s">
        <v>228</v>
      </c>
      <c r="M73" s="96" t="s">
        <v>203</v>
      </c>
      <c r="N73" s="96" t="s">
        <v>204</v>
      </c>
      <c r="O73" s="80" t="s">
        <v>239</v>
      </c>
      <c r="P73" s="80" t="s">
        <v>247</v>
      </c>
      <c r="Q73" s="80" t="s">
        <v>105</v>
      </c>
      <c r="R73" s="80" t="s">
        <v>105</v>
      </c>
      <c r="S73" s="97" t="s">
        <v>236</v>
      </c>
      <c r="T73" s="105" t="s">
        <v>103</v>
      </c>
      <c r="U73" s="112">
        <v>19</v>
      </c>
      <c r="V73" s="108">
        <v>19</v>
      </c>
      <c r="W73" s="113">
        <v>19</v>
      </c>
      <c r="X73" s="107">
        <v>0</v>
      </c>
      <c r="Y73" s="136">
        <v>4</v>
      </c>
      <c r="Z73" s="130"/>
      <c r="AA73" s="73" t="str">
        <f>IF(Table147[[#This Row],[Strip &amp; Survey Lead Time (Calendar Days)]]="","- Missing Strip &amp; Survey Lead Time","")</f>
        <v>- Missing Strip &amp; Survey Lead Time</v>
      </c>
      <c r="AB73" s="18"/>
      <c r="AC73" s="64" t="str">
        <f>IF(Table147[[#This Row],[Repair Lead Time (Calendar Days)]]="",CONCATENATE(CHAR(10),"- Missing Repair Lead Time"),"")</f>
        <v xml:space="preserve">
- Missing Repair Lead Time</v>
      </c>
      <c r="AD73" s="65" t="s">
        <v>38</v>
      </c>
      <c r="AE73" s="74"/>
      <c r="AF73" s="66" t="str">
        <f>IF(OR(Table147[[#This Row],[Receipt Inspection &amp; Diagnostics Cost]]="",Table147[[#This Row],[Receipt Inspection &amp; Diagnostics Cost]]=" "),CONCATENATE(CHAR(10),"- Missing Receipt Inspection &amp; Diagnostics Cost"),"")</f>
        <v xml:space="preserve">
- Missing Receipt Inspection &amp; Diagnostics Cost</v>
      </c>
      <c r="AG73" s="67" t="s">
        <v>275</v>
      </c>
      <c r="AH73" s="74"/>
      <c r="AI73" s="63"/>
      <c r="AJ73" s="76" t="s">
        <v>287</v>
      </c>
      <c r="AK73" s="74"/>
      <c r="AL73" s="70"/>
      <c r="AM73" s="68"/>
      <c r="AN73" s="67" t="s">
        <v>299</v>
      </c>
      <c r="AO73" s="74"/>
      <c r="AP73" s="66"/>
      <c r="AQ73" s="66"/>
      <c r="AR73" s="67" t="s">
        <v>305</v>
      </c>
      <c r="AS73" s="74"/>
      <c r="AT73" s="66"/>
      <c r="AU73" s="66"/>
      <c r="AV73" s="67" t="s">
        <v>311</v>
      </c>
      <c r="AW73" s="74"/>
      <c r="AX73" s="66"/>
      <c r="AY73" s="66"/>
      <c r="AZ73" s="74"/>
      <c r="BA73" s="66"/>
      <c r="BB73" s="74"/>
      <c r="BC73" s="66"/>
      <c r="BD73" s="74"/>
      <c r="BE73" s="66"/>
      <c r="BF73" s="145" t="s">
        <v>315</v>
      </c>
      <c r="BG73" s="74"/>
      <c r="BH73" s="66"/>
      <c r="BI73" s="75"/>
      <c r="BJ73"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4" spans="3:62" ht="255" x14ac:dyDescent="0.25">
      <c r="C74" s="119"/>
      <c r="D74" s="79" t="s">
        <v>139</v>
      </c>
      <c r="E74" s="82">
        <v>3</v>
      </c>
      <c r="F74" s="153" t="s">
        <v>136</v>
      </c>
      <c r="G74" s="80">
        <v>4</v>
      </c>
      <c r="H74" s="123" t="s">
        <v>135</v>
      </c>
      <c r="I74" s="135">
        <v>40</v>
      </c>
      <c r="J74" s="99">
        <v>4820993888272</v>
      </c>
      <c r="K74" s="100" t="s">
        <v>165</v>
      </c>
      <c r="L74" s="82" t="s">
        <v>227</v>
      </c>
      <c r="M74" s="96" t="s">
        <v>101</v>
      </c>
      <c r="N74" s="96" t="s">
        <v>197</v>
      </c>
      <c r="O74" s="80" t="s">
        <v>251</v>
      </c>
      <c r="P74" s="80" t="s">
        <v>238</v>
      </c>
      <c r="Q74" s="80" t="s">
        <v>255</v>
      </c>
      <c r="R74" s="80" t="s">
        <v>105</v>
      </c>
      <c r="S74" s="97" t="s">
        <v>102</v>
      </c>
      <c r="T74" s="105" t="s">
        <v>103</v>
      </c>
      <c r="U74" s="112">
        <v>1</v>
      </c>
      <c r="V74" s="108">
        <v>1</v>
      </c>
      <c r="W74" s="113">
        <v>1</v>
      </c>
      <c r="X74" s="107">
        <v>0</v>
      </c>
      <c r="Y74" s="136">
        <v>4</v>
      </c>
      <c r="Z74" s="130"/>
      <c r="AA74" s="73" t="str">
        <f>IF(Table147[[#This Row],[Strip &amp; Survey Lead Time (Calendar Days)]]="","- Missing Strip &amp; Survey Lead Time","")</f>
        <v>- Missing Strip &amp; Survey Lead Time</v>
      </c>
      <c r="AB74" s="18"/>
      <c r="AC74" s="64" t="str">
        <f>IF(Table147[[#This Row],[Repair Lead Time (Calendar Days)]]="",CONCATENATE(CHAR(10),"- Missing Repair Lead Time"),"")</f>
        <v xml:space="preserve">
- Missing Repair Lead Time</v>
      </c>
      <c r="AD74" s="65" t="s">
        <v>38</v>
      </c>
      <c r="AE74" s="74"/>
      <c r="AF74" s="66" t="str">
        <f>IF(OR(Table147[[#This Row],[Receipt Inspection &amp; Diagnostics Cost]]="",Table147[[#This Row],[Receipt Inspection &amp; Diagnostics Cost]]=" "),CONCATENATE(CHAR(10),"- Missing Receipt Inspection &amp; Diagnostics Cost"),"")</f>
        <v xml:space="preserve">
- Missing Receipt Inspection &amp; Diagnostics Cost</v>
      </c>
      <c r="AG74" s="67" t="s">
        <v>275</v>
      </c>
      <c r="AH74" s="74"/>
      <c r="AI74" s="63"/>
      <c r="AJ74" s="76" t="s">
        <v>287</v>
      </c>
      <c r="AK74" s="74"/>
      <c r="AL74" s="70"/>
      <c r="AM74" s="68"/>
      <c r="AN74" s="67" t="s">
        <v>299</v>
      </c>
      <c r="AO74" s="74"/>
      <c r="AP74" s="66"/>
      <c r="AQ74" s="66"/>
      <c r="AR74" s="67" t="s">
        <v>305</v>
      </c>
      <c r="AS74" s="74"/>
      <c r="AT74" s="66"/>
      <c r="AU74" s="66"/>
      <c r="AV74" s="67" t="s">
        <v>311</v>
      </c>
      <c r="AW74" s="74"/>
      <c r="AX74" s="66"/>
      <c r="AY74" s="66"/>
      <c r="AZ74" s="74"/>
      <c r="BA74" s="66"/>
      <c r="BB74" s="74"/>
      <c r="BC74" s="66"/>
      <c r="BD74" s="74"/>
      <c r="BE74" s="66"/>
      <c r="BF74" s="145" t="s">
        <v>315</v>
      </c>
      <c r="BG74" s="74"/>
      <c r="BH74" s="66"/>
      <c r="BI74" s="75"/>
      <c r="BJ74"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5" spans="3:62" ht="255" x14ac:dyDescent="0.25">
      <c r="C75" s="119"/>
      <c r="D75" s="79" t="s">
        <v>139</v>
      </c>
      <c r="E75" s="82">
        <v>3</v>
      </c>
      <c r="F75" s="153" t="s">
        <v>136</v>
      </c>
      <c r="G75" s="80">
        <v>4</v>
      </c>
      <c r="H75" s="123" t="s">
        <v>135</v>
      </c>
      <c r="I75" s="135">
        <v>41</v>
      </c>
      <c r="J75" s="99">
        <v>4933992563928</v>
      </c>
      <c r="K75" s="100" t="s">
        <v>174</v>
      </c>
      <c r="L75" s="82" t="s">
        <v>174</v>
      </c>
      <c r="M75" s="101" t="s">
        <v>207</v>
      </c>
      <c r="N75" s="101" t="s">
        <v>194</v>
      </c>
      <c r="O75" s="80" t="s">
        <v>239</v>
      </c>
      <c r="P75" s="80" t="s">
        <v>238</v>
      </c>
      <c r="Q75" s="80" t="s">
        <v>258</v>
      </c>
      <c r="R75" s="80" t="s">
        <v>105</v>
      </c>
      <c r="S75" s="97" t="s">
        <v>102</v>
      </c>
      <c r="T75" s="105" t="s">
        <v>103</v>
      </c>
      <c r="U75" s="112">
        <v>0</v>
      </c>
      <c r="V75" s="108">
        <v>3</v>
      </c>
      <c r="W75" s="113">
        <v>3</v>
      </c>
      <c r="X75" s="107">
        <v>0</v>
      </c>
      <c r="Y75" s="136">
        <v>4</v>
      </c>
      <c r="Z75" s="130"/>
      <c r="AA75" s="73" t="str">
        <f>IF(Table147[[#This Row],[Strip &amp; Survey Lead Time (Calendar Days)]]="","- Missing Strip &amp; Survey Lead Time","")</f>
        <v>- Missing Strip &amp; Survey Lead Time</v>
      </c>
      <c r="AB75" s="18"/>
      <c r="AC75" s="64" t="str">
        <f>IF(Table147[[#This Row],[Repair Lead Time (Calendar Days)]]="",CONCATENATE(CHAR(10),"- Missing Repair Lead Time"),"")</f>
        <v xml:space="preserve">
- Missing Repair Lead Time</v>
      </c>
      <c r="AD75" s="65" t="s">
        <v>38</v>
      </c>
      <c r="AE75" s="74"/>
      <c r="AF75" s="66" t="str">
        <f>IF(OR(Table147[[#This Row],[Receipt Inspection &amp; Diagnostics Cost]]="",Table147[[#This Row],[Receipt Inspection &amp; Diagnostics Cost]]=" "),CONCATENATE(CHAR(10),"- Missing Receipt Inspection &amp; Diagnostics Cost"),"")</f>
        <v xml:space="preserve">
- Missing Receipt Inspection &amp; Diagnostics Cost</v>
      </c>
      <c r="AG75" s="67" t="s">
        <v>275</v>
      </c>
      <c r="AH75" s="74"/>
      <c r="AI75" s="63"/>
      <c r="AJ75" s="76" t="s">
        <v>290</v>
      </c>
      <c r="AK75" s="74"/>
      <c r="AL75" s="70"/>
      <c r="AM75" s="68"/>
      <c r="AN75" s="67" t="s">
        <v>280</v>
      </c>
      <c r="AO75" s="74"/>
      <c r="AP75" s="66"/>
      <c r="AQ75" s="66"/>
      <c r="AR75" s="67" t="s">
        <v>281</v>
      </c>
      <c r="AS75" s="74"/>
      <c r="AT75" s="66"/>
      <c r="AU75" s="66"/>
      <c r="AV75" s="67" t="s">
        <v>282</v>
      </c>
      <c r="AW75" s="74"/>
      <c r="AX75" s="66"/>
      <c r="AY75" s="66"/>
      <c r="AZ75" s="74"/>
      <c r="BA75" s="66"/>
      <c r="BB75" s="74"/>
      <c r="BC75" s="66"/>
      <c r="BD75" s="74"/>
      <c r="BE75" s="66"/>
      <c r="BF75" s="145" t="s">
        <v>315</v>
      </c>
      <c r="BG75" s="74"/>
      <c r="BH75" s="66"/>
      <c r="BI75" s="75"/>
      <c r="BJ75"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6" spans="3:62" ht="255" x14ac:dyDescent="0.25">
      <c r="C76" s="119"/>
      <c r="D76" s="79" t="s">
        <v>139</v>
      </c>
      <c r="E76" s="82">
        <v>5</v>
      </c>
      <c r="F76" s="153" t="s">
        <v>134</v>
      </c>
      <c r="G76" s="80">
        <v>6</v>
      </c>
      <c r="H76" s="124" t="s">
        <v>133</v>
      </c>
      <c r="I76" s="135">
        <v>42</v>
      </c>
      <c r="J76" s="92">
        <v>2590995308371</v>
      </c>
      <c r="K76" s="93" t="s">
        <v>168</v>
      </c>
      <c r="L76" s="82" t="s">
        <v>226</v>
      </c>
      <c r="M76" s="96" t="s">
        <v>208</v>
      </c>
      <c r="N76" s="96" t="s">
        <v>192</v>
      </c>
      <c r="O76" s="80" t="s">
        <v>248</v>
      </c>
      <c r="P76" s="80" t="s">
        <v>249</v>
      </c>
      <c r="Q76" s="80" t="s">
        <v>253</v>
      </c>
      <c r="R76" s="80" t="s">
        <v>105</v>
      </c>
      <c r="S76" s="97" t="s">
        <v>102</v>
      </c>
      <c r="T76" s="105" t="s">
        <v>103</v>
      </c>
      <c r="U76" s="112">
        <v>7</v>
      </c>
      <c r="V76" s="108">
        <v>7</v>
      </c>
      <c r="W76" s="113">
        <v>7</v>
      </c>
      <c r="X76" s="107">
        <v>0</v>
      </c>
      <c r="Y76" s="136">
        <v>4</v>
      </c>
      <c r="Z76" s="130"/>
      <c r="AA76" s="73" t="str">
        <f>IF(Table147[[#This Row],[Strip &amp; Survey Lead Time (Calendar Days)]]="","- Missing Strip &amp; Survey Lead Time","")</f>
        <v>- Missing Strip &amp; Survey Lead Time</v>
      </c>
      <c r="AB76" s="18"/>
      <c r="AC76" s="64" t="str">
        <f>IF(Table147[[#This Row],[Repair Lead Time (Calendar Days)]]="",CONCATENATE(CHAR(10),"- Missing Repair Lead Time"),"")</f>
        <v xml:space="preserve">
- Missing Repair Lead Time</v>
      </c>
      <c r="AD76" s="65" t="s">
        <v>38</v>
      </c>
      <c r="AE76" s="74"/>
      <c r="AF76" s="66" t="str">
        <f>IF(OR(Table147[[#This Row],[Receipt Inspection &amp; Diagnostics Cost]]="",Table147[[#This Row],[Receipt Inspection &amp; Diagnostics Cost]]=" "),CONCATENATE(CHAR(10),"- Missing Receipt Inspection &amp; Diagnostics Cost"),"")</f>
        <v xml:space="preserve">
- Missing Receipt Inspection &amp; Diagnostics Cost</v>
      </c>
      <c r="AG76" s="67" t="s">
        <v>275</v>
      </c>
      <c r="AH76" s="74"/>
      <c r="AI76" s="63"/>
      <c r="AJ76" s="76" t="s">
        <v>293</v>
      </c>
      <c r="AK76" s="74"/>
      <c r="AL76" s="70"/>
      <c r="AM76" s="68"/>
      <c r="AN76" s="67" t="s">
        <v>300</v>
      </c>
      <c r="AO76" s="74"/>
      <c r="AP76" s="66"/>
      <c r="AQ76" s="66"/>
      <c r="AR76" s="67" t="s">
        <v>306</v>
      </c>
      <c r="AS76" s="74"/>
      <c r="AT76" s="66"/>
      <c r="AU76" s="66"/>
      <c r="AV76" s="67" t="s">
        <v>312</v>
      </c>
      <c r="AW76" s="74"/>
      <c r="AX76" s="66"/>
      <c r="AY76" s="66"/>
      <c r="AZ76" s="74"/>
      <c r="BA76" s="66"/>
      <c r="BB76" s="74"/>
      <c r="BC76" s="66"/>
      <c r="BD76" s="74"/>
      <c r="BE76" s="66"/>
      <c r="BF76" s="145" t="s">
        <v>315</v>
      </c>
      <c r="BG76" s="74"/>
      <c r="BH76" s="66"/>
      <c r="BI76" s="75"/>
      <c r="BJ76"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7" spans="3:62" ht="255" x14ac:dyDescent="0.25">
      <c r="C77" s="119"/>
      <c r="D77" s="79" t="s">
        <v>139</v>
      </c>
      <c r="E77" s="82">
        <v>5</v>
      </c>
      <c r="F77" s="153" t="s">
        <v>134</v>
      </c>
      <c r="G77" s="80">
        <v>6</v>
      </c>
      <c r="H77" s="124" t="s">
        <v>133</v>
      </c>
      <c r="I77" s="135">
        <v>43</v>
      </c>
      <c r="J77" s="92">
        <v>4130997248233</v>
      </c>
      <c r="K77" s="93" t="s">
        <v>167</v>
      </c>
      <c r="L77" s="82" t="s">
        <v>167</v>
      </c>
      <c r="M77" s="96" t="s">
        <v>208</v>
      </c>
      <c r="N77" s="96" t="s">
        <v>192</v>
      </c>
      <c r="O77" s="80" t="s">
        <v>248</v>
      </c>
      <c r="P77" s="80" t="s">
        <v>249</v>
      </c>
      <c r="Q77" s="80" t="s">
        <v>256</v>
      </c>
      <c r="R77" s="80" t="s">
        <v>105</v>
      </c>
      <c r="S77" s="97" t="s">
        <v>102</v>
      </c>
      <c r="T77" s="105" t="s">
        <v>103</v>
      </c>
      <c r="U77" s="112">
        <v>1</v>
      </c>
      <c r="V77" s="108">
        <v>1</v>
      </c>
      <c r="W77" s="113">
        <v>1</v>
      </c>
      <c r="X77" s="107">
        <v>1</v>
      </c>
      <c r="Y77" s="136">
        <v>4</v>
      </c>
      <c r="Z77" s="130"/>
      <c r="AA77" s="73" t="str">
        <f>IF(Table147[[#This Row],[Strip &amp; Survey Lead Time (Calendar Days)]]="","- Missing Strip &amp; Survey Lead Time","")</f>
        <v>- Missing Strip &amp; Survey Lead Time</v>
      </c>
      <c r="AB77" s="18"/>
      <c r="AC77" s="64" t="str">
        <f>IF(Table147[[#This Row],[Repair Lead Time (Calendar Days)]]="",CONCATENATE(CHAR(10),"- Missing Repair Lead Time"),"")</f>
        <v xml:space="preserve">
- Missing Repair Lead Time</v>
      </c>
      <c r="AD77" s="65" t="s">
        <v>38</v>
      </c>
      <c r="AE77" s="74"/>
      <c r="AF77" s="66" t="str">
        <f>IF(OR(Table147[[#This Row],[Receipt Inspection &amp; Diagnostics Cost]]="",Table147[[#This Row],[Receipt Inspection &amp; Diagnostics Cost]]=" "),CONCATENATE(CHAR(10),"- Missing Receipt Inspection &amp; Diagnostics Cost"),"")</f>
        <v xml:space="preserve">
- Missing Receipt Inspection &amp; Diagnostics Cost</v>
      </c>
      <c r="AG77" s="67" t="s">
        <v>275</v>
      </c>
      <c r="AH77" s="74"/>
      <c r="AI77" s="63"/>
      <c r="AJ77" s="76" t="s">
        <v>293</v>
      </c>
      <c r="AK77" s="74"/>
      <c r="AL77" s="70"/>
      <c r="AM77" s="68"/>
      <c r="AN77" s="67" t="s">
        <v>300</v>
      </c>
      <c r="AO77" s="74"/>
      <c r="AP77" s="66"/>
      <c r="AQ77" s="66"/>
      <c r="AR77" s="67" t="s">
        <v>306</v>
      </c>
      <c r="AS77" s="74"/>
      <c r="AT77" s="66"/>
      <c r="AU77" s="66"/>
      <c r="AV77" s="67" t="s">
        <v>312</v>
      </c>
      <c r="AW77" s="74"/>
      <c r="AX77" s="66"/>
      <c r="AY77" s="66"/>
      <c r="AZ77" s="74"/>
      <c r="BA77" s="66"/>
      <c r="BB77" s="74"/>
      <c r="BC77" s="66"/>
      <c r="BD77" s="74"/>
      <c r="BE77" s="66"/>
      <c r="BF77" s="145" t="s">
        <v>315</v>
      </c>
      <c r="BG77" s="74"/>
      <c r="BH77" s="66"/>
      <c r="BI77" s="75"/>
      <c r="BJ77"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8" spans="3:62" ht="255" x14ac:dyDescent="0.25">
      <c r="C78" s="119"/>
      <c r="D78" s="79" t="s">
        <v>139</v>
      </c>
      <c r="E78" s="82">
        <v>5</v>
      </c>
      <c r="F78" s="153" t="s">
        <v>134</v>
      </c>
      <c r="G78" s="80">
        <v>6</v>
      </c>
      <c r="H78" s="124" t="s">
        <v>133</v>
      </c>
      <c r="I78" s="135">
        <v>44</v>
      </c>
      <c r="J78" s="99">
        <v>4310991318627</v>
      </c>
      <c r="K78" s="100" t="s">
        <v>180</v>
      </c>
      <c r="L78" s="82" t="s">
        <v>180</v>
      </c>
      <c r="M78" s="101" t="s">
        <v>100</v>
      </c>
      <c r="N78" s="101" t="s">
        <v>181</v>
      </c>
      <c r="O78" s="80" t="s">
        <v>250</v>
      </c>
      <c r="P78" s="80" t="s">
        <v>238</v>
      </c>
      <c r="Q78" s="80" t="s">
        <v>254</v>
      </c>
      <c r="R78" s="80" t="s">
        <v>105</v>
      </c>
      <c r="S78" s="97" t="s">
        <v>102</v>
      </c>
      <c r="T78" s="105" t="s">
        <v>103</v>
      </c>
      <c r="U78" s="112">
        <v>0</v>
      </c>
      <c r="V78" s="108">
        <v>5</v>
      </c>
      <c r="W78" s="113">
        <v>5</v>
      </c>
      <c r="X78" s="107">
        <v>0</v>
      </c>
      <c r="Y78" s="136">
        <v>4</v>
      </c>
      <c r="Z78" s="130"/>
      <c r="AA78" s="73" t="str">
        <f>IF(Table147[[#This Row],[Strip &amp; Survey Lead Time (Calendar Days)]]="","- Missing Strip &amp; Survey Lead Time","")</f>
        <v>- Missing Strip &amp; Survey Lead Time</v>
      </c>
      <c r="AB78" s="18"/>
      <c r="AC78" s="64" t="str">
        <f>IF(Table147[[#This Row],[Repair Lead Time (Calendar Days)]]="",CONCATENATE(CHAR(10),"- Missing Repair Lead Time"),"")</f>
        <v xml:space="preserve">
- Missing Repair Lead Time</v>
      </c>
      <c r="AD78" s="65" t="s">
        <v>38</v>
      </c>
      <c r="AE78" s="74"/>
      <c r="AF78" s="66" t="str">
        <f>IF(OR(Table147[[#This Row],[Receipt Inspection &amp; Diagnostics Cost]]="",Table147[[#This Row],[Receipt Inspection &amp; Diagnostics Cost]]=" "),CONCATENATE(CHAR(10),"- Missing Receipt Inspection &amp; Diagnostics Cost"),"")</f>
        <v xml:space="preserve">
- Missing Receipt Inspection &amp; Diagnostics Cost</v>
      </c>
      <c r="AG78" s="67" t="s">
        <v>275</v>
      </c>
      <c r="AH78" s="74"/>
      <c r="AI78" s="63"/>
      <c r="AJ78" s="76" t="s">
        <v>293</v>
      </c>
      <c r="AK78" s="74"/>
      <c r="AL78" s="70"/>
      <c r="AM78" s="68"/>
      <c r="AN78" s="67" t="s">
        <v>300</v>
      </c>
      <c r="AO78" s="74"/>
      <c r="AP78" s="66"/>
      <c r="AQ78" s="66"/>
      <c r="AR78" s="67" t="s">
        <v>306</v>
      </c>
      <c r="AS78" s="74"/>
      <c r="AT78" s="66"/>
      <c r="AU78" s="66"/>
      <c r="AV78" s="67" t="s">
        <v>312</v>
      </c>
      <c r="AW78" s="74"/>
      <c r="AX78" s="66"/>
      <c r="AY78" s="66"/>
      <c r="AZ78" s="74"/>
      <c r="BA78" s="66"/>
      <c r="BB78" s="74"/>
      <c r="BC78" s="66"/>
      <c r="BD78" s="74"/>
      <c r="BE78" s="66"/>
      <c r="BF78" s="145" t="s">
        <v>315</v>
      </c>
      <c r="BG78" s="74"/>
      <c r="BH78" s="66"/>
      <c r="BI78" s="75"/>
      <c r="BJ78"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79" spans="3:62" ht="255" x14ac:dyDescent="0.25">
      <c r="C79" s="119"/>
      <c r="D79" s="79" t="s">
        <v>139</v>
      </c>
      <c r="E79" s="82">
        <v>5</v>
      </c>
      <c r="F79" s="153" t="s">
        <v>134</v>
      </c>
      <c r="G79" s="80">
        <v>6</v>
      </c>
      <c r="H79" s="124" t="s">
        <v>133</v>
      </c>
      <c r="I79" s="135">
        <v>45</v>
      </c>
      <c r="J79" s="99">
        <v>4310992133345</v>
      </c>
      <c r="K79" s="100" t="s">
        <v>171</v>
      </c>
      <c r="L79" s="82" t="s">
        <v>225</v>
      </c>
      <c r="M79" s="101" t="s">
        <v>100</v>
      </c>
      <c r="N79" s="101" t="s">
        <v>181</v>
      </c>
      <c r="O79" s="80" t="s">
        <v>251</v>
      </c>
      <c r="P79" s="80" t="s">
        <v>252</v>
      </c>
      <c r="Q79" s="80" t="s">
        <v>105</v>
      </c>
      <c r="R79" s="80" t="s">
        <v>105</v>
      </c>
      <c r="S79" s="97" t="s">
        <v>236</v>
      </c>
      <c r="T79" s="105" t="s">
        <v>103</v>
      </c>
      <c r="U79" s="112">
        <v>1</v>
      </c>
      <c r="V79" s="108">
        <v>1</v>
      </c>
      <c r="W79" s="113">
        <v>1</v>
      </c>
      <c r="X79" s="107">
        <v>0</v>
      </c>
      <c r="Y79" s="136">
        <v>4</v>
      </c>
      <c r="Z79" s="130"/>
      <c r="AA79" s="73" t="str">
        <f>IF(Table147[[#This Row],[Strip &amp; Survey Lead Time (Calendar Days)]]="","- Missing Strip &amp; Survey Lead Time","")</f>
        <v>- Missing Strip &amp; Survey Lead Time</v>
      </c>
      <c r="AB79" s="18"/>
      <c r="AC79" s="64" t="str">
        <f>IF(Table147[[#This Row],[Repair Lead Time (Calendar Days)]]="",CONCATENATE(CHAR(10),"- Missing Repair Lead Time"),"")</f>
        <v xml:space="preserve">
- Missing Repair Lead Time</v>
      </c>
      <c r="AD79" s="65" t="s">
        <v>38</v>
      </c>
      <c r="AE79" s="74"/>
      <c r="AF79" s="66" t="str">
        <f>IF(OR(Table147[[#This Row],[Receipt Inspection &amp; Diagnostics Cost]]="",Table147[[#This Row],[Receipt Inspection &amp; Diagnostics Cost]]=" "),CONCATENATE(CHAR(10),"- Missing Receipt Inspection &amp; Diagnostics Cost"),"")</f>
        <v xml:space="preserve">
- Missing Receipt Inspection &amp; Diagnostics Cost</v>
      </c>
      <c r="AG79" s="67" t="s">
        <v>275</v>
      </c>
      <c r="AH79" s="74"/>
      <c r="AI79" s="63"/>
      <c r="AJ79" s="76" t="s">
        <v>294</v>
      </c>
      <c r="AK79" s="74"/>
      <c r="AL79" s="70"/>
      <c r="AM79" s="68"/>
      <c r="AN79" s="67" t="s">
        <v>301</v>
      </c>
      <c r="AO79" s="74"/>
      <c r="AP79" s="66"/>
      <c r="AQ79" s="66"/>
      <c r="AR79" s="67" t="s">
        <v>307</v>
      </c>
      <c r="AS79" s="74"/>
      <c r="AT79" s="66"/>
      <c r="AU79" s="66"/>
      <c r="AV79" s="67" t="s">
        <v>313</v>
      </c>
      <c r="AW79" s="74"/>
      <c r="AX79" s="66"/>
      <c r="AY79" s="66"/>
      <c r="AZ79" s="74"/>
      <c r="BA79" s="66"/>
      <c r="BB79" s="74"/>
      <c r="BC79" s="66"/>
      <c r="BD79" s="74"/>
      <c r="BE79" s="66"/>
      <c r="BF79" s="145" t="s">
        <v>315</v>
      </c>
      <c r="BG79" s="74"/>
      <c r="BH79" s="66"/>
      <c r="BI79" s="75"/>
      <c r="BJ79"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80" spans="3:62" ht="255" x14ac:dyDescent="0.25">
      <c r="C80" s="119"/>
      <c r="D80" s="79" t="s">
        <v>139</v>
      </c>
      <c r="E80" s="82">
        <v>5</v>
      </c>
      <c r="F80" s="153" t="s">
        <v>134</v>
      </c>
      <c r="G80" s="80">
        <v>6</v>
      </c>
      <c r="H80" s="124" t="s">
        <v>133</v>
      </c>
      <c r="I80" s="135">
        <v>46</v>
      </c>
      <c r="J80" s="99">
        <v>4310992447627</v>
      </c>
      <c r="K80" s="100" t="s">
        <v>167</v>
      </c>
      <c r="L80" s="82" t="s">
        <v>167</v>
      </c>
      <c r="M80" s="101" t="s">
        <v>189</v>
      </c>
      <c r="N80" s="101" t="s">
        <v>190</v>
      </c>
      <c r="O80" s="80" t="s">
        <v>251</v>
      </c>
      <c r="P80" s="80" t="s">
        <v>252</v>
      </c>
      <c r="Q80" s="80" t="s">
        <v>105</v>
      </c>
      <c r="R80" s="80" t="s">
        <v>105</v>
      </c>
      <c r="S80" s="97" t="s">
        <v>102</v>
      </c>
      <c r="T80" s="105" t="s">
        <v>103</v>
      </c>
      <c r="U80" s="112">
        <v>21</v>
      </c>
      <c r="V80" s="108">
        <v>21</v>
      </c>
      <c r="W80" s="113">
        <v>21</v>
      </c>
      <c r="X80" s="107">
        <v>0</v>
      </c>
      <c r="Y80" s="136">
        <v>1</v>
      </c>
      <c r="Z80" s="130"/>
      <c r="AA80" s="73" t="str">
        <f>IF(Table147[[#This Row],[Strip &amp; Survey Lead Time (Calendar Days)]]="","- Missing Strip &amp; Survey Lead Time","")</f>
        <v>- Missing Strip &amp; Survey Lead Time</v>
      </c>
      <c r="AB80" s="18"/>
      <c r="AC80" s="64" t="str">
        <f>IF(Table147[[#This Row],[Repair Lead Time (Calendar Days)]]="",CONCATENATE(CHAR(10),"- Missing Repair Lead Time"),"")</f>
        <v xml:space="preserve">
- Missing Repair Lead Time</v>
      </c>
      <c r="AD80" s="65" t="s">
        <v>38</v>
      </c>
      <c r="AE80" s="74"/>
      <c r="AF80" s="66" t="str">
        <f>IF(OR(Table147[[#This Row],[Receipt Inspection &amp; Diagnostics Cost]]="",Table147[[#This Row],[Receipt Inspection &amp; Diagnostics Cost]]=" "),CONCATENATE(CHAR(10),"- Missing Receipt Inspection &amp; Diagnostics Cost"),"")</f>
        <v xml:space="preserve">
- Missing Receipt Inspection &amp; Diagnostics Cost</v>
      </c>
      <c r="AG80" s="67" t="s">
        <v>275</v>
      </c>
      <c r="AH80" s="74"/>
      <c r="AI80" s="63"/>
      <c r="AJ80" s="76" t="s">
        <v>295</v>
      </c>
      <c r="AK80" s="74"/>
      <c r="AL80" s="70"/>
      <c r="AM80" s="68"/>
      <c r="AN80" s="67" t="s">
        <v>105</v>
      </c>
      <c r="AO80" s="74"/>
      <c r="AP80" s="66"/>
      <c r="AQ80" s="66"/>
      <c r="AR80" s="67" t="s">
        <v>105</v>
      </c>
      <c r="AS80" s="74"/>
      <c r="AT80" s="66"/>
      <c r="AU80" s="66"/>
      <c r="AV80" s="67" t="s">
        <v>105</v>
      </c>
      <c r="AW80" s="74"/>
      <c r="AX80" s="66"/>
      <c r="AY80" s="66"/>
      <c r="AZ80" s="74"/>
      <c r="BA80" s="66"/>
      <c r="BB80" s="74"/>
      <c r="BC80" s="66"/>
      <c r="BD80" s="74"/>
      <c r="BE80" s="66"/>
      <c r="BF80" s="145" t="s">
        <v>315</v>
      </c>
      <c r="BG80" s="74"/>
      <c r="BH80" s="66"/>
      <c r="BI80" s="75"/>
      <c r="BJ80"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81" spans="3:62" ht="255" x14ac:dyDescent="0.25">
      <c r="C81" s="119"/>
      <c r="D81" s="79" t="s">
        <v>139</v>
      </c>
      <c r="E81" s="82">
        <v>5</v>
      </c>
      <c r="F81" s="153" t="s">
        <v>134</v>
      </c>
      <c r="G81" s="80">
        <v>6</v>
      </c>
      <c r="H81" s="124" t="s">
        <v>133</v>
      </c>
      <c r="I81" s="135">
        <v>47</v>
      </c>
      <c r="J81" s="99">
        <v>4310993198040</v>
      </c>
      <c r="K81" s="100" t="s">
        <v>145</v>
      </c>
      <c r="L81" s="82" t="s">
        <v>182</v>
      </c>
      <c r="M81" s="101" t="s">
        <v>196</v>
      </c>
      <c r="N81" s="101" t="s">
        <v>131</v>
      </c>
      <c r="O81" s="80" t="s">
        <v>239</v>
      </c>
      <c r="P81" s="80" t="s">
        <v>238</v>
      </c>
      <c r="Q81" s="80" t="s">
        <v>262</v>
      </c>
      <c r="R81" s="80" t="s">
        <v>105</v>
      </c>
      <c r="S81" s="97" t="s">
        <v>102</v>
      </c>
      <c r="T81" s="105" t="s">
        <v>103</v>
      </c>
      <c r="U81" s="112">
        <v>1</v>
      </c>
      <c r="V81" s="108">
        <v>1</v>
      </c>
      <c r="W81" s="113">
        <v>1</v>
      </c>
      <c r="X81" s="107">
        <v>0</v>
      </c>
      <c r="Y81" s="136">
        <v>4</v>
      </c>
      <c r="Z81" s="130"/>
      <c r="AA81" s="73" t="str">
        <f>IF(Table147[[#This Row],[Strip &amp; Survey Lead Time (Calendar Days)]]="","- Missing Strip &amp; Survey Lead Time","")</f>
        <v>- Missing Strip &amp; Survey Lead Time</v>
      </c>
      <c r="AB81" s="18"/>
      <c r="AC81" s="64" t="str">
        <f>IF(Table147[[#This Row],[Repair Lead Time (Calendar Days)]]="",CONCATENATE(CHAR(10),"- Missing Repair Lead Time"),"")</f>
        <v xml:space="preserve">
- Missing Repair Lead Time</v>
      </c>
      <c r="AD81" s="65" t="s">
        <v>38</v>
      </c>
      <c r="AE81" s="74"/>
      <c r="AF81" s="66" t="str">
        <f>IF(OR(Table147[[#This Row],[Receipt Inspection &amp; Diagnostics Cost]]="",Table147[[#This Row],[Receipt Inspection &amp; Diagnostics Cost]]=" "),CONCATENATE(CHAR(10),"- Missing Receipt Inspection &amp; Diagnostics Cost"),"")</f>
        <v xml:space="preserve">
- Missing Receipt Inspection &amp; Diagnostics Cost</v>
      </c>
      <c r="AG81" s="67" t="s">
        <v>275</v>
      </c>
      <c r="AH81" s="74"/>
      <c r="AI81" s="63"/>
      <c r="AJ81" s="76" t="s">
        <v>294</v>
      </c>
      <c r="AK81" s="74"/>
      <c r="AL81" s="70"/>
      <c r="AM81" s="68"/>
      <c r="AN81" s="67" t="s">
        <v>301</v>
      </c>
      <c r="AO81" s="74"/>
      <c r="AP81" s="66"/>
      <c r="AQ81" s="66"/>
      <c r="AR81" s="67" t="s">
        <v>307</v>
      </c>
      <c r="AS81" s="74"/>
      <c r="AT81" s="66"/>
      <c r="AU81" s="66"/>
      <c r="AV81" s="67" t="s">
        <v>313</v>
      </c>
      <c r="AW81" s="74"/>
      <c r="AX81" s="66"/>
      <c r="AY81" s="66"/>
      <c r="AZ81" s="74"/>
      <c r="BA81" s="66"/>
      <c r="BB81" s="74"/>
      <c r="BC81" s="66"/>
      <c r="BD81" s="74"/>
      <c r="BE81" s="66"/>
      <c r="BF81" s="145" t="s">
        <v>315</v>
      </c>
      <c r="BG81" s="74"/>
      <c r="BH81" s="66"/>
      <c r="BI81" s="75"/>
      <c r="BJ81"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82" spans="3:62" ht="255" x14ac:dyDescent="0.25">
      <c r="C82" s="119"/>
      <c r="D82" s="79" t="s">
        <v>139</v>
      </c>
      <c r="E82" s="82">
        <v>5</v>
      </c>
      <c r="F82" s="153" t="s">
        <v>134</v>
      </c>
      <c r="G82" s="80">
        <v>6</v>
      </c>
      <c r="H82" s="124" t="s">
        <v>133</v>
      </c>
      <c r="I82" s="135">
        <v>48</v>
      </c>
      <c r="J82" s="99">
        <v>4310993567470</v>
      </c>
      <c r="K82" s="100" t="s">
        <v>168</v>
      </c>
      <c r="L82" s="82" t="s">
        <v>225</v>
      </c>
      <c r="M82" s="101" t="s">
        <v>209</v>
      </c>
      <c r="N82" s="101" t="s">
        <v>210</v>
      </c>
      <c r="O82" s="80" t="s">
        <v>251</v>
      </c>
      <c r="P82" s="80" t="s">
        <v>252</v>
      </c>
      <c r="Q82" s="80" t="s">
        <v>105</v>
      </c>
      <c r="R82" s="80" t="s">
        <v>105</v>
      </c>
      <c r="S82" s="97" t="s">
        <v>102</v>
      </c>
      <c r="T82" s="105" t="s">
        <v>103</v>
      </c>
      <c r="U82" s="112">
        <v>0</v>
      </c>
      <c r="V82" s="108">
        <v>0</v>
      </c>
      <c r="W82" s="113">
        <v>0</v>
      </c>
      <c r="X82" s="107">
        <v>1</v>
      </c>
      <c r="Y82" s="136">
        <v>1</v>
      </c>
      <c r="Z82" s="130"/>
      <c r="AA82" s="73" t="str">
        <f>IF(Table147[[#This Row],[Strip &amp; Survey Lead Time (Calendar Days)]]="","- Missing Strip &amp; Survey Lead Time","")</f>
        <v>- Missing Strip &amp; Survey Lead Time</v>
      </c>
      <c r="AB82" s="18"/>
      <c r="AC82" s="64" t="str">
        <f>IF(Table147[[#This Row],[Repair Lead Time (Calendar Days)]]="",CONCATENATE(CHAR(10),"- Missing Repair Lead Time"),"")</f>
        <v xml:space="preserve">
- Missing Repair Lead Time</v>
      </c>
      <c r="AD82" s="65" t="s">
        <v>38</v>
      </c>
      <c r="AE82" s="74"/>
      <c r="AF82" s="66" t="str">
        <f>IF(OR(Table147[[#This Row],[Receipt Inspection &amp; Diagnostics Cost]]="",Table147[[#This Row],[Receipt Inspection &amp; Diagnostics Cost]]=" "),CONCATENATE(CHAR(10),"- Missing Receipt Inspection &amp; Diagnostics Cost"),"")</f>
        <v xml:space="preserve">
- Missing Receipt Inspection &amp; Diagnostics Cost</v>
      </c>
      <c r="AG82" s="67" t="s">
        <v>275</v>
      </c>
      <c r="AH82" s="74"/>
      <c r="AI82" s="63"/>
      <c r="AJ82" s="76" t="s">
        <v>295</v>
      </c>
      <c r="AK82" s="74"/>
      <c r="AL82" s="70"/>
      <c r="AM82" s="68"/>
      <c r="AN82" s="67" t="s">
        <v>105</v>
      </c>
      <c r="AO82" s="74"/>
      <c r="AP82" s="66"/>
      <c r="AQ82" s="66"/>
      <c r="AR82" s="67" t="s">
        <v>105</v>
      </c>
      <c r="AS82" s="74"/>
      <c r="AT82" s="66"/>
      <c r="AU82" s="66"/>
      <c r="AV82" s="67" t="s">
        <v>105</v>
      </c>
      <c r="AW82" s="74"/>
      <c r="AX82" s="66"/>
      <c r="AY82" s="66"/>
      <c r="AZ82" s="74"/>
      <c r="BA82" s="66"/>
      <c r="BB82" s="74"/>
      <c r="BC82" s="66"/>
      <c r="BD82" s="74"/>
      <c r="BE82" s="66"/>
      <c r="BF82" s="145" t="s">
        <v>315</v>
      </c>
      <c r="BG82" s="74"/>
      <c r="BH82" s="66"/>
      <c r="BI82" s="75"/>
      <c r="BJ82"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83" spans="3:62" ht="255" x14ac:dyDescent="0.25">
      <c r="C83" s="119"/>
      <c r="D83" s="79" t="s">
        <v>139</v>
      </c>
      <c r="E83" s="82">
        <v>5</v>
      </c>
      <c r="F83" s="153" t="s">
        <v>134</v>
      </c>
      <c r="G83" s="80">
        <v>6</v>
      </c>
      <c r="H83" s="124" t="s">
        <v>133</v>
      </c>
      <c r="I83" s="135">
        <v>49</v>
      </c>
      <c r="J83" s="99">
        <v>4310995514573</v>
      </c>
      <c r="K83" s="100" t="s">
        <v>166</v>
      </c>
      <c r="L83" s="82" t="s">
        <v>180</v>
      </c>
      <c r="M83" s="101" t="s">
        <v>196</v>
      </c>
      <c r="N83" s="101" t="s">
        <v>131</v>
      </c>
      <c r="O83" s="80" t="s">
        <v>251</v>
      </c>
      <c r="P83" s="80" t="s">
        <v>252</v>
      </c>
      <c r="Q83" s="80" t="s">
        <v>263</v>
      </c>
      <c r="R83" s="80" t="s">
        <v>105</v>
      </c>
      <c r="S83" s="97" t="s">
        <v>102</v>
      </c>
      <c r="T83" s="105" t="s">
        <v>103</v>
      </c>
      <c r="U83" s="112">
        <v>1</v>
      </c>
      <c r="V83" s="108">
        <v>1</v>
      </c>
      <c r="W83" s="113">
        <v>1</v>
      </c>
      <c r="X83" s="107">
        <v>0</v>
      </c>
      <c r="Y83" s="136">
        <v>4</v>
      </c>
      <c r="Z83" s="130"/>
      <c r="AA83" s="73" t="str">
        <f>IF(Table147[[#This Row],[Strip &amp; Survey Lead Time (Calendar Days)]]="","- Missing Strip &amp; Survey Lead Time","")</f>
        <v>- Missing Strip &amp; Survey Lead Time</v>
      </c>
      <c r="AB83" s="18"/>
      <c r="AC83" s="64" t="str">
        <f>IF(Table147[[#This Row],[Repair Lead Time (Calendar Days)]]="",CONCATENATE(CHAR(10),"- Missing Repair Lead Time"),"")</f>
        <v xml:space="preserve">
- Missing Repair Lead Time</v>
      </c>
      <c r="AD83" s="65" t="s">
        <v>38</v>
      </c>
      <c r="AE83" s="74"/>
      <c r="AF83" s="66" t="str">
        <f>IF(OR(Table147[[#This Row],[Receipt Inspection &amp; Diagnostics Cost]]="",Table147[[#This Row],[Receipt Inspection &amp; Diagnostics Cost]]=" "),CONCATENATE(CHAR(10),"- Missing Receipt Inspection &amp; Diagnostics Cost"),"")</f>
        <v xml:space="preserve">
- Missing Receipt Inspection &amp; Diagnostics Cost</v>
      </c>
      <c r="AG83" s="67" t="s">
        <v>275</v>
      </c>
      <c r="AH83" s="74"/>
      <c r="AI83" s="63"/>
      <c r="AJ83" s="76" t="s">
        <v>294</v>
      </c>
      <c r="AK83" s="74"/>
      <c r="AL83" s="70"/>
      <c r="AM83" s="68"/>
      <c r="AN83" s="67" t="s">
        <v>301</v>
      </c>
      <c r="AO83" s="74"/>
      <c r="AP83" s="66"/>
      <c r="AQ83" s="66"/>
      <c r="AR83" s="67" t="s">
        <v>307</v>
      </c>
      <c r="AS83" s="74"/>
      <c r="AT83" s="66"/>
      <c r="AU83" s="66"/>
      <c r="AV83" s="67" t="s">
        <v>313</v>
      </c>
      <c r="AW83" s="74"/>
      <c r="AX83" s="66"/>
      <c r="AY83" s="66"/>
      <c r="AZ83" s="74"/>
      <c r="BA83" s="66"/>
      <c r="BB83" s="74"/>
      <c r="BC83" s="66"/>
      <c r="BD83" s="74"/>
      <c r="BE83" s="66"/>
      <c r="BF83" s="145" t="s">
        <v>315</v>
      </c>
      <c r="BG83" s="74"/>
      <c r="BH83" s="66"/>
      <c r="BI83" s="75"/>
      <c r="BJ83"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84" spans="3:62" ht="255" x14ac:dyDescent="0.25">
      <c r="C84" s="119"/>
      <c r="D84" s="79" t="s">
        <v>139</v>
      </c>
      <c r="E84" s="82">
        <v>5</v>
      </c>
      <c r="F84" s="153" t="s">
        <v>134</v>
      </c>
      <c r="G84" s="80">
        <v>6</v>
      </c>
      <c r="H84" s="124" t="s">
        <v>133</v>
      </c>
      <c r="I84" s="135">
        <v>50</v>
      </c>
      <c r="J84" s="99">
        <v>4310996145838</v>
      </c>
      <c r="K84" s="100" t="s">
        <v>179</v>
      </c>
      <c r="L84" s="82" t="s">
        <v>225</v>
      </c>
      <c r="M84" s="101" t="s">
        <v>203</v>
      </c>
      <c r="N84" s="101" t="s">
        <v>204</v>
      </c>
      <c r="O84" s="80" t="s">
        <v>246</v>
      </c>
      <c r="P84" s="80" t="s">
        <v>238</v>
      </c>
      <c r="Q84" s="80" t="s">
        <v>105</v>
      </c>
      <c r="R84" s="80" t="s">
        <v>105</v>
      </c>
      <c r="S84" s="97" t="s">
        <v>102</v>
      </c>
      <c r="T84" s="105" t="s">
        <v>103</v>
      </c>
      <c r="U84" s="112">
        <v>30</v>
      </c>
      <c r="V84" s="108">
        <v>30</v>
      </c>
      <c r="W84" s="113">
        <v>30</v>
      </c>
      <c r="X84" s="107">
        <v>27</v>
      </c>
      <c r="Y84" s="136">
        <v>4</v>
      </c>
      <c r="Z84" s="130"/>
      <c r="AA84" s="73" t="str">
        <f>IF(Table147[[#This Row],[Strip &amp; Survey Lead Time (Calendar Days)]]="","- Missing Strip &amp; Survey Lead Time","")</f>
        <v>- Missing Strip &amp; Survey Lead Time</v>
      </c>
      <c r="AB84" s="18"/>
      <c r="AC84" s="64" t="str">
        <f>IF(Table147[[#This Row],[Repair Lead Time (Calendar Days)]]="",CONCATENATE(CHAR(10),"- Missing Repair Lead Time"),"")</f>
        <v xml:space="preserve">
- Missing Repair Lead Time</v>
      </c>
      <c r="AD84" s="65" t="s">
        <v>38</v>
      </c>
      <c r="AE84" s="74"/>
      <c r="AF84" s="66" t="str">
        <f>IF(OR(Table147[[#This Row],[Receipt Inspection &amp; Diagnostics Cost]]="",Table147[[#This Row],[Receipt Inspection &amp; Diagnostics Cost]]=" "),CONCATENATE(CHAR(10),"- Missing Receipt Inspection &amp; Diagnostics Cost"),"")</f>
        <v xml:space="preserve">
- Missing Receipt Inspection &amp; Diagnostics Cost</v>
      </c>
      <c r="AG84" s="67" t="s">
        <v>275</v>
      </c>
      <c r="AH84" s="74"/>
      <c r="AI84" s="63"/>
      <c r="AJ84" s="76" t="s">
        <v>293</v>
      </c>
      <c r="AK84" s="74"/>
      <c r="AL84" s="70"/>
      <c r="AM84" s="68"/>
      <c r="AN84" s="67" t="s">
        <v>300</v>
      </c>
      <c r="AO84" s="74"/>
      <c r="AP84" s="66"/>
      <c r="AQ84" s="66"/>
      <c r="AR84" s="67" t="s">
        <v>306</v>
      </c>
      <c r="AS84" s="74"/>
      <c r="AT84" s="66"/>
      <c r="AU84" s="66"/>
      <c r="AV84" s="67" t="s">
        <v>312</v>
      </c>
      <c r="AW84" s="74"/>
      <c r="AX84" s="66"/>
      <c r="AY84" s="66"/>
      <c r="AZ84" s="74"/>
      <c r="BA84" s="66"/>
      <c r="BB84" s="74"/>
      <c r="BC84" s="66"/>
      <c r="BD84" s="74"/>
      <c r="BE84" s="66"/>
      <c r="BF84" s="145" t="s">
        <v>315</v>
      </c>
      <c r="BG84" s="74"/>
      <c r="BH84" s="66"/>
      <c r="BI84" s="75"/>
      <c r="BJ84"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85" spans="3:62" ht="255" x14ac:dyDescent="0.25">
      <c r="C85" s="119"/>
      <c r="D85" s="79" t="s">
        <v>139</v>
      </c>
      <c r="E85" s="82">
        <v>5</v>
      </c>
      <c r="F85" s="153" t="s">
        <v>134</v>
      </c>
      <c r="G85" s="80">
        <v>6</v>
      </c>
      <c r="H85" s="124" t="s">
        <v>133</v>
      </c>
      <c r="I85" s="135">
        <v>51</v>
      </c>
      <c r="J85" s="99">
        <v>4310996678186</v>
      </c>
      <c r="K85" s="100" t="s">
        <v>169</v>
      </c>
      <c r="L85" s="82" t="s">
        <v>169</v>
      </c>
      <c r="M85" s="101" t="s">
        <v>101</v>
      </c>
      <c r="N85" s="101" t="s">
        <v>197</v>
      </c>
      <c r="O85" s="80" t="s">
        <v>251</v>
      </c>
      <c r="P85" s="80" t="s">
        <v>252</v>
      </c>
      <c r="Q85" s="80" t="s">
        <v>105</v>
      </c>
      <c r="R85" s="80" t="s">
        <v>105</v>
      </c>
      <c r="S85" s="97" t="s">
        <v>102</v>
      </c>
      <c r="T85" s="105" t="s">
        <v>103</v>
      </c>
      <c r="U85" s="112">
        <v>7</v>
      </c>
      <c r="V85" s="108">
        <v>7</v>
      </c>
      <c r="W85" s="113">
        <v>7</v>
      </c>
      <c r="X85" s="107">
        <v>0</v>
      </c>
      <c r="Y85" s="136">
        <v>4</v>
      </c>
      <c r="Z85" s="130"/>
      <c r="AA85" s="73" t="str">
        <f>IF(Table147[[#This Row],[Strip &amp; Survey Lead Time (Calendar Days)]]="","- Missing Strip &amp; Survey Lead Time","")</f>
        <v>- Missing Strip &amp; Survey Lead Time</v>
      </c>
      <c r="AB85" s="18"/>
      <c r="AC85" s="64" t="str">
        <f>IF(Table147[[#This Row],[Repair Lead Time (Calendar Days)]]="",CONCATENATE(CHAR(10),"- Missing Repair Lead Time"),"")</f>
        <v xml:space="preserve">
- Missing Repair Lead Time</v>
      </c>
      <c r="AD85" s="65" t="s">
        <v>38</v>
      </c>
      <c r="AE85" s="74"/>
      <c r="AF85" s="66" t="str">
        <f>IF(OR(Table147[[#This Row],[Receipt Inspection &amp; Diagnostics Cost]]="",Table147[[#This Row],[Receipt Inspection &amp; Diagnostics Cost]]=" "),CONCATENATE(CHAR(10),"- Missing Receipt Inspection &amp; Diagnostics Cost"),"")</f>
        <v xml:space="preserve">
- Missing Receipt Inspection &amp; Diagnostics Cost</v>
      </c>
      <c r="AG85" s="67" t="s">
        <v>275</v>
      </c>
      <c r="AH85" s="74"/>
      <c r="AI85" s="63"/>
      <c r="AJ85" s="76" t="s">
        <v>294</v>
      </c>
      <c r="AK85" s="74"/>
      <c r="AL85" s="70"/>
      <c r="AM85" s="68"/>
      <c r="AN85" s="67" t="s">
        <v>301</v>
      </c>
      <c r="AO85" s="74"/>
      <c r="AP85" s="66"/>
      <c r="AQ85" s="66"/>
      <c r="AR85" s="67" t="s">
        <v>307</v>
      </c>
      <c r="AS85" s="74"/>
      <c r="AT85" s="66"/>
      <c r="AU85" s="66"/>
      <c r="AV85" s="67" t="s">
        <v>313</v>
      </c>
      <c r="AW85" s="74"/>
      <c r="AX85" s="66"/>
      <c r="AY85" s="66"/>
      <c r="AZ85" s="74"/>
      <c r="BA85" s="66"/>
      <c r="BB85" s="74"/>
      <c r="BC85" s="66"/>
      <c r="BD85" s="74"/>
      <c r="BE85" s="66"/>
      <c r="BF85" s="145" t="s">
        <v>315</v>
      </c>
      <c r="BG85" s="74"/>
      <c r="BH85" s="66"/>
      <c r="BI85" s="75"/>
      <c r="BJ85"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86" spans="3:62" ht="255" x14ac:dyDescent="0.25">
      <c r="C86" s="119"/>
      <c r="D86" s="79" t="s">
        <v>139</v>
      </c>
      <c r="E86" s="82">
        <v>5</v>
      </c>
      <c r="F86" s="153" t="s">
        <v>134</v>
      </c>
      <c r="G86" s="80">
        <v>6</v>
      </c>
      <c r="H86" s="124" t="s">
        <v>133</v>
      </c>
      <c r="I86" s="135">
        <v>52</v>
      </c>
      <c r="J86" s="99">
        <v>4320993113064</v>
      </c>
      <c r="K86" s="100" t="s">
        <v>144</v>
      </c>
      <c r="L86" s="82" t="s">
        <v>224</v>
      </c>
      <c r="M86" s="101" t="s">
        <v>199</v>
      </c>
      <c r="N86" s="101" t="s">
        <v>194</v>
      </c>
      <c r="O86" s="80" t="s">
        <v>239</v>
      </c>
      <c r="P86" s="80" t="s">
        <v>238</v>
      </c>
      <c r="Q86" s="80" t="s">
        <v>266</v>
      </c>
      <c r="R86" s="80" t="s">
        <v>105</v>
      </c>
      <c r="S86" s="97" t="s">
        <v>102</v>
      </c>
      <c r="T86" s="105" t="s">
        <v>103</v>
      </c>
      <c r="U86" s="112">
        <v>2</v>
      </c>
      <c r="V86" s="108">
        <v>0</v>
      </c>
      <c r="W86" s="113">
        <v>0</v>
      </c>
      <c r="X86" s="107">
        <v>0</v>
      </c>
      <c r="Y86" s="136">
        <v>1</v>
      </c>
      <c r="Z86" s="130"/>
      <c r="AA86" s="73" t="str">
        <f>IF(Table147[[#This Row],[Strip &amp; Survey Lead Time (Calendar Days)]]="","- Missing Strip &amp; Survey Lead Time","")</f>
        <v>- Missing Strip &amp; Survey Lead Time</v>
      </c>
      <c r="AB86" s="18"/>
      <c r="AC86" s="64" t="str">
        <f>IF(Table147[[#This Row],[Repair Lead Time (Calendar Days)]]="",CONCATENATE(CHAR(10),"- Missing Repair Lead Time"),"")</f>
        <v xml:space="preserve">
- Missing Repair Lead Time</v>
      </c>
      <c r="AD86" s="65" t="s">
        <v>38</v>
      </c>
      <c r="AE86" s="74"/>
      <c r="AF86" s="66" t="str">
        <f>IF(OR(Table147[[#This Row],[Receipt Inspection &amp; Diagnostics Cost]]="",Table147[[#This Row],[Receipt Inspection &amp; Diagnostics Cost]]=" "),CONCATENATE(CHAR(10),"- Missing Receipt Inspection &amp; Diagnostics Cost"),"")</f>
        <v xml:space="preserve">
- Missing Receipt Inspection &amp; Diagnostics Cost</v>
      </c>
      <c r="AG86" s="67" t="s">
        <v>275</v>
      </c>
      <c r="AH86" s="74"/>
      <c r="AI86" s="63"/>
      <c r="AJ86" s="76" t="s">
        <v>285</v>
      </c>
      <c r="AK86" s="74"/>
      <c r="AL86" s="70"/>
      <c r="AM86" s="68"/>
      <c r="AN86" s="67" t="s">
        <v>105</v>
      </c>
      <c r="AO86" s="74"/>
      <c r="AP86" s="66"/>
      <c r="AQ86" s="66"/>
      <c r="AR86" s="67" t="s">
        <v>105</v>
      </c>
      <c r="AS86" s="74"/>
      <c r="AT86" s="66"/>
      <c r="AU86" s="66"/>
      <c r="AV86" s="67" t="s">
        <v>105</v>
      </c>
      <c r="AW86" s="74"/>
      <c r="AX86" s="66"/>
      <c r="AY86" s="66"/>
      <c r="AZ86" s="74"/>
      <c r="BA86" s="66"/>
      <c r="BB86" s="74"/>
      <c r="BC86" s="66"/>
      <c r="BD86" s="74"/>
      <c r="BE86" s="66"/>
      <c r="BF86" s="145" t="s">
        <v>315</v>
      </c>
      <c r="BG86" s="74"/>
      <c r="BH86" s="66"/>
      <c r="BI86" s="75"/>
      <c r="BJ86"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row r="87" spans="3:62" ht="255.75" thickBot="1" x14ac:dyDescent="0.3">
      <c r="C87" s="125"/>
      <c r="D87" s="126" t="s">
        <v>139</v>
      </c>
      <c r="E87" s="127">
        <v>5</v>
      </c>
      <c r="F87" s="154" t="s">
        <v>134</v>
      </c>
      <c r="G87" s="128">
        <v>6</v>
      </c>
      <c r="H87" s="129" t="s">
        <v>133</v>
      </c>
      <c r="I87" s="137">
        <v>53</v>
      </c>
      <c r="J87" s="138">
        <v>4810661522661</v>
      </c>
      <c r="K87" s="139" t="s">
        <v>170</v>
      </c>
      <c r="L87" s="127" t="s">
        <v>223</v>
      </c>
      <c r="M87" s="140" t="s">
        <v>211</v>
      </c>
      <c r="N87" s="140" t="s">
        <v>212</v>
      </c>
      <c r="O87" s="128" t="s">
        <v>251</v>
      </c>
      <c r="P87" s="128" t="s">
        <v>238</v>
      </c>
      <c r="Q87" s="128" t="s">
        <v>105</v>
      </c>
      <c r="R87" s="128" t="s">
        <v>105</v>
      </c>
      <c r="S87" s="141" t="s">
        <v>102</v>
      </c>
      <c r="T87" s="142" t="s">
        <v>103</v>
      </c>
      <c r="U87" s="114">
        <v>0</v>
      </c>
      <c r="V87" s="115">
        <v>0</v>
      </c>
      <c r="W87" s="116">
        <v>0</v>
      </c>
      <c r="X87" s="107">
        <v>0</v>
      </c>
      <c r="Y87" s="143">
        <v>4</v>
      </c>
      <c r="Z87" s="130"/>
      <c r="AA87" s="73" t="str">
        <f>IF(Table147[[#This Row],[Strip &amp; Survey Lead Time (Calendar Days)]]="","- Missing Strip &amp; Survey Lead Time","")</f>
        <v>- Missing Strip &amp; Survey Lead Time</v>
      </c>
      <c r="AB87" s="18"/>
      <c r="AC87" s="64" t="str">
        <f>IF(Table147[[#This Row],[Repair Lead Time (Calendar Days)]]="",CONCATENATE(CHAR(10),"- Missing Repair Lead Time"),"")</f>
        <v xml:space="preserve">
- Missing Repair Lead Time</v>
      </c>
      <c r="AD87" s="65" t="s">
        <v>38</v>
      </c>
      <c r="AE87" s="74"/>
      <c r="AF87" s="66" t="str">
        <f>IF(OR(Table147[[#This Row],[Receipt Inspection &amp; Diagnostics Cost]]="",Table147[[#This Row],[Receipt Inspection &amp; Diagnostics Cost]]=" "),CONCATENATE(CHAR(10),"- Missing Receipt Inspection &amp; Diagnostics Cost"),"")</f>
        <v xml:space="preserve">
- Missing Receipt Inspection &amp; Diagnostics Cost</v>
      </c>
      <c r="AG87" s="67" t="s">
        <v>275</v>
      </c>
      <c r="AH87" s="74"/>
      <c r="AI87" s="63"/>
      <c r="AJ87" s="76" t="s">
        <v>296</v>
      </c>
      <c r="AK87" s="74"/>
      <c r="AL87" s="70"/>
      <c r="AM87" s="68"/>
      <c r="AN87" s="67" t="s">
        <v>302</v>
      </c>
      <c r="AO87" s="74"/>
      <c r="AP87" s="66"/>
      <c r="AQ87" s="66"/>
      <c r="AR87" s="67" t="s">
        <v>308</v>
      </c>
      <c r="AS87" s="74"/>
      <c r="AT87" s="66"/>
      <c r="AU87" s="66"/>
      <c r="AV87" s="67" t="s">
        <v>314</v>
      </c>
      <c r="AW87" s="74"/>
      <c r="AX87" s="66"/>
      <c r="AY87" s="66"/>
      <c r="AZ87" s="74"/>
      <c r="BA87" s="66"/>
      <c r="BB87" s="74"/>
      <c r="BC87" s="66"/>
      <c r="BD87" s="74"/>
      <c r="BE87" s="66"/>
      <c r="BF87" s="145" t="s">
        <v>315</v>
      </c>
      <c r="BG87" s="74"/>
      <c r="BH87" s="66"/>
      <c r="BI87" s="75"/>
      <c r="BJ87" s="102" t="str">
        <f>CONCATENATE(Table147[[#This Row],[SS Lead Time Check]],Table147[[#This Row],[Repair Lead Time Check]],Table147[[#This Row],[RIDC Check]],Table147[[#This Row],[S&amp;S Check]],Table147[[#This Row],[L1 Check]],Table147[[#This Row],[All NSNs Check]],Table147[[#This Row],[L2 Check]],Table147[[#This Row],[L2 Ascension Check]],Table147[[#This Row],[L3 Check]],Table147[[#This Row],[L3 Ascension Check]],Table147[[#This Row],[L4 Check]],Table147[[#This Row],[L4 Ascension Check]],Table147[[#This Row],[NP Check]],Table147[[#This Row],[RP Check]],Table147[[#This Row],[ReUP Check]],Table147[[#This Row],[BER Check]])</f>
        <v>- Missing Strip &amp; Survey Lead Time
- Missing Repair Lead Time
- Missing Receipt Inspection &amp; Diagnostics Cost</v>
      </c>
    </row>
  </sheetData>
  <mergeCells count="8">
    <mergeCell ref="C21:E21"/>
    <mergeCell ref="F7:L7"/>
    <mergeCell ref="F8:I8"/>
    <mergeCell ref="J8:L8"/>
    <mergeCell ref="AE33:BI33"/>
    <mergeCell ref="Z33:AC33"/>
    <mergeCell ref="I33:Y33"/>
    <mergeCell ref="C33:H33"/>
  </mergeCells>
  <phoneticPr fontId="21" type="noConversion"/>
  <conditionalFormatting sqref="AS36:AS40 AO36:AO40 AH36:AH40 AW36:AW40 AO43:AO87 AH43:AH87 AS43:AS87 AW43:AW87 AG36:AG87 AN36:AN87 AR36:AR87 AV36:AV87">
    <cfRule type="expression" dxfId="120" priority="53">
      <formula>OR($Y36&lt;2,$Y36="Fixed Cost")</formula>
    </cfRule>
  </conditionalFormatting>
  <conditionalFormatting sqref="AS36:AS40 AW36:AW40 AS43:AS87 AW43:AW87 AR36:AR87 AV36:AV87">
    <cfRule type="expression" dxfId="119" priority="56">
      <formula>OR($Y36&lt;3,$Y36="Fixed Cost")</formula>
    </cfRule>
  </conditionalFormatting>
  <conditionalFormatting sqref="AW36:AW40 AW43:AW87 AV36:AV87">
    <cfRule type="expression" dxfId="118" priority="58">
      <formula>OR($Y36&lt;4,$Y36="Fixed Cost")</formula>
    </cfRule>
  </conditionalFormatting>
  <conditionalFormatting sqref="AN35:AO35 AR35:AS35 AV35:AW35 AG35:AH35">
    <cfRule type="expression" dxfId="117" priority="39">
      <formula>OR($Y35&lt;2,$Y35="Fixed Cost")</formula>
    </cfRule>
  </conditionalFormatting>
  <conditionalFormatting sqref="AR35:AS35 AV35:AW35">
    <cfRule type="expression" dxfId="116" priority="40">
      <formula>OR($Y35&lt;3,$Y35="Fixed Cost")</formula>
    </cfRule>
  </conditionalFormatting>
  <conditionalFormatting sqref="AV35:AW35">
    <cfRule type="expression" dxfId="115" priority="41">
      <formula>OR($Y35&lt;4,$Y35="Fixed Cost")</formula>
    </cfRule>
  </conditionalFormatting>
  <conditionalFormatting sqref="AS41 AO41 AH41 AW41">
    <cfRule type="expression" dxfId="114" priority="36">
      <formula>OR($Y41&lt;2,$Y41="Fixed Cost")</formula>
    </cfRule>
  </conditionalFormatting>
  <conditionalFormatting sqref="AS41 AW41">
    <cfRule type="expression" dxfId="113" priority="37">
      <formula>OR($Y41&lt;3,$Y41="Fixed Cost")</formula>
    </cfRule>
  </conditionalFormatting>
  <conditionalFormatting sqref="AW41">
    <cfRule type="expression" dxfId="112" priority="38">
      <formula>OR($Y41&lt;4,$Y41="Fixed Cost")</formula>
    </cfRule>
  </conditionalFormatting>
  <conditionalFormatting sqref="AS42 AO42 AH42 AW42">
    <cfRule type="expression" dxfId="111" priority="33">
      <formula>OR($Y42&lt;2,$Y42="Fixed Cost")</formula>
    </cfRule>
  </conditionalFormatting>
  <conditionalFormatting sqref="AS42 AW42">
    <cfRule type="expression" dxfId="110" priority="34">
      <formula>OR($Y42&lt;3,$Y42="Fixed Cost")</formula>
    </cfRule>
  </conditionalFormatting>
  <conditionalFormatting sqref="AW42">
    <cfRule type="expression" dxfId="109" priority="35">
      <formula>OR($Y42&lt;4,$Y42="Fixed Cost")</formula>
    </cfRule>
  </conditionalFormatting>
  <conditionalFormatting sqref="J36">
    <cfRule type="duplicateValues" dxfId="108" priority="29"/>
  </conditionalFormatting>
  <conditionalFormatting sqref="J36">
    <cfRule type="duplicateValues" dxfId="107" priority="30"/>
  </conditionalFormatting>
  <conditionalFormatting sqref="J35">
    <cfRule type="duplicateValues" dxfId="106" priority="25"/>
  </conditionalFormatting>
  <conditionalFormatting sqref="J35">
    <cfRule type="duplicateValues" dxfId="105" priority="26"/>
  </conditionalFormatting>
  <conditionalFormatting sqref="J37">
    <cfRule type="duplicateValues" dxfId="104" priority="21"/>
  </conditionalFormatting>
  <conditionalFormatting sqref="J37">
    <cfRule type="duplicateValues" dxfId="103" priority="22"/>
  </conditionalFormatting>
  <conditionalFormatting sqref="J38">
    <cfRule type="duplicateValues" dxfId="102" priority="17"/>
  </conditionalFormatting>
  <conditionalFormatting sqref="J38">
    <cfRule type="duplicateValues" dxfId="101" priority="18"/>
  </conditionalFormatting>
  <conditionalFormatting sqref="J39">
    <cfRule type="duplicateValues" dxfId="100" priority="15"/>
  </conditionalFormatting>
  <conditionalFormatting sqref="J39">
    <cfRule type="duplicateValues" dxfId="99" priority="16"/>
  </conditionalFormatting>
  <conditionalFormatting sqref="J40">
    <cfRule type="duplicateValues" dxfId="98" priority="13"/>
  </conditionalFormatting>
  <conditionalFormatting sqref="J40">
    <cfRule type="duplicateValues" dxfId="97" priority="14"/>
  </conditionalFormatting>
  <conditionalFormatting sqref="J41">
    <cfRule type="duplicateValues" dxfId="96" priority="11"/>
  </conditionalFormatting>
  <conditionalFormatting sqref="J41">
    <cfRule type="duplicateValues" dxfId="95" priority="12"/>
  </conditionalFormatting>
  <conditionalFormatting sqref="J42">
    <cfRule type="duplicateValues" dxfId="94" priority="9"/>
  </conditionalFormatting>
  <conditionalFormatting sqref="J42">
    <cfRule type="duplicateValues" dxfId="93" priority="10"/>
  </conditionalFormatting>
  <conditionalFormatting sqref="J43">
    <cfRule type="duplicateValues" dxfId="92" priority="7"/>
  </conditionalFormatting>
  <conditionalFormatting sqref="J43">
    <cfRule type="duplicateValues" dxfId="91" priority="8"/>
  </conditionalFormatting>
  <conditionalFormatting sqref="J44:J57">
    <cfRule type="duplicateValues" dxfId="90" priority="5"/>
  </conditionalFormatting>
  <conditionalFormatting sqref="J44:J57">
    <cfRule type="duplicateValues" dxfId="89" priority="6"/>
  </conditionalFormatting>
  <conditionalFormatting sqref="J58:J75">
    <cfRule type="duplicateValues" dxfId="88" priority="3"/>
  </conditionalFormatting>
  <conditionalFormatting sqref="J58:J75">
    <cfRule type="duplicateValues" dxfId="87" priority="4"/>
  </conditionalFormatting>
  <conditionalFormatting sqref="J76:J87">
    <cfRule type="duplicateValues" dxfId="86" priority="116"/>
  </conditionalFormatting>
  <dataValidations count="3">
    <dataValidation type="whole" operator="greaterThan" allowBlank="1" showInputMessage="1" showErrorMessage="1" sqref="AA35:AA87">
      <formula1>0</formula1>
    </dataValidation>
    <dataValidation type="decimal" operator="greaterThanOrEqual" allowBlank="1" showInputMessage="1" showErrorMessage="1" sqref="AW35:AW87 BD35:BD87 BB35:BB87 AZ35:AZ87 AH35:AH87 AS35:AS87 AO35:AO87 AK35:AK87 BG35:BG87 AE35:AE87 BI35:BI87">
      <formula1>0</formula1>
    </dataValidation>
    <dataValidation type="whole" operator="greaterThanOrEqual" allowBlank="1" showInputMessage="1" showErrorMessage="1" sqref="Z35:Z87 AB35:AB87">
      <formula1>0</formula1>
    </dataValidation>
  </dataValidations>
  <pageMargins left="0.7" right="0.7" top="0.75" bottom="0.75" header="0.3" footer="0.3"/>
  <pageSetup paperSize="9" orientation="portrait" r:id="rId1"/>
  <legacy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766</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 Tender</Document_x0020_Type>
    <TaxCatchAll xmlns="ff086124-028d-4eda-a1aa-84262d36dca8">
      <Value>1</Value>
    </TaxCatchAll>
  </documentManagement>
</p:properties>
</file>

<file path=customXml/item2.xml><?xml version="1.0" encoding="utf-8"?>
<sisl xmlns:xsi="http://www.w3.org/2001/XMLSchema-instance" xmlns:xsd="http://www.w3.org/2001/XMLSchema" xmlns="http://www.boldonjames.com/2008/01/sie/internal/label" sislVersion="0" policy="083da476-be4d-4e08-8a0c-df0654bf169a" origin="userSelected">
  <element uid="423c4663-cba9-47bc-a06e-8ffc60ba16fb" value=""/>
  <element uid="id_descriptor_commercial" value=""/>
</sisl>
</file>

<file path=customXml/item3.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59377929b04097d3f3c75fa8e346ef9c">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7c0bec0483192e629fe8653ab8e1e41d"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6. PQQ"/>
          <xsd:enumeration value="06.a. Issued PQQ"/>
          <xsd:enumeration value="06.b. Received PQQs"/>
          <xsd:enumeration value="06.c. PQQ Evaluation"/>
          <xsd:enumeration value="07. Tender"/>
          <xsd:enumeration value="07.a. Issued ITT"/>
          <xsd:enumeration value="07.b. Received ITTs"/>
          <xsd:enumeration value="07.c. ITT Evaluation"/>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ef2f23b3-8355-4dd0-a4b7-df633c93eeec" ContentTypeId="0x01010047E81270CD024898973E66C04AD2D0EE01" PreviousValue="false"/>
</file>

<file path=customXml/itemProps1.xml><?xml version="1.0" encoding="utf-8"?>
<ds:datastoreItem xmlns:ds="http://schemas.openxmlformats.org/officeDocument/2006/customXml" ds:itemID="{829C58EB-2589-418B-9984-00829E1DE040}">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4fa79ff3-b0ac-411e-aaa9-a3317f36cd65"/>
    <ds:schemaRef ds:uri="ff086124-028d-4eda-a1aa-84262d36dca8"/>
    <ds:schemaRef ds:uri="http://www.w3.org/XML/1998/namespace"/>
    <ds:schemaRef ds:uri="http://purl.org/dc/dcmitype/"/>
  </ds:schemaRefs>
</ds:datastoreItem>
</file>

<file path=customXml/itemProps2.xml><?xml version="1.0" encoding="utf-8"?>
<ds:datastoreItem xmlns:ds="http://schemas.openxmlformats.org/officeDocument/2006/customXml" ds:itemID="{C421EA39-C2C3-4E95-A97A-8EDE8AD9DB7B}">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012D609B-42B8-497F-9D37-ED3D13AD59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79ff3-b0ac-411e-aaa9-a3317f36cd65"/>
    <ds:schemaRef ds:uri="ff086124-028d-4eda-a1aa-84262d36d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CE08840-A435-4F21-9B0D-BC25F4F90AF4}">
  <ds:schemaRefs>
    <ds:schemaRef ds:uri="http://schemas.microsoft.com/sharepoint/v3/contenttype/forms"/>
  </ds:schemaRefs>
</ds:datastoreItem>
</file>

<file path=customXml/itemProps5.xml><?xml version="1.0" encoding="utf-8"?>
<ds:datastoreItem xmlns:ds="http://schemas.openxmlformats.org/officeDocument/2006/customXml" ds:itemID="{40163E80-50A1-48AF-BB40-5DD38EC005D9}">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Guidance Notes</vt:lpstr>
      <vt:lpstr>Pricing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05. Annex E to DEFFORM 47 - IRM19 7393 Tender Pricing Sheet</dc:title>
  <dc:creator>MarsdenpayneL100</dc:creator>
  <cp:lastModifiedBy>Bamford, Jonathan</cp:lastModifiedBy>
  <dcterms:created xsi:type="dcterms:W3CDTF">2021-07-02T15:25:22Z</dcterms:created>
  <dcterms:modified xsi:type="dcterms:W3CDTF">2022-03-08T16:26:52Z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_dlc_DocIdItemGuid">
    <vt:lpwstr>6ad38e44-d2a6-4c1d-b60b-3c33f986fdc7</vt:lpwstr>
  </property>
  <property fmtid="{D5CDD505-2E9C-101B-9397-08002B2CF9AE}" pid="4" name="docIndexRef">
    <vt:lpwstr>ed206795-4eda-4e43-90ec-02456312544c</vt:lpwstr>
  </property>
  <property fmtid="{D5CDD505-2E9C-101B-9397-08002B2CF9AE}" pid="5" name="bjSaver">
    <vt:lpwstr>77O4srZ0TVq6FVmFnhRwOpkAgz0U6fRO</vt:lpwstr>
  </property>
  <property fmtid="{D5CDD505-2E9C-101B-9397-08002B2CF9AE}" pid="6"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7" name="bjDocumentLabelXML-0">
    <vt:lpwstr>ames.com/2008/01/sie/internal/label"&gt;&lt;element uid="423c4663-cba9-47bc-a06e-8ffc60ba16fb" value="" /&gt;&lt;element uid="id_descriptor_commercial" value="" /&gt;&lt;/sisl&gt;</vt:lpwstr>
  </property>
  <property fmtid="{D5CDD505-2E9C-101B-9397-08002B2CF9AE}" pid="8" name="bjDocumentSecurityLabel">
    <vt:lpwstr> OFFICIAL COMMERCIAL </vt:lpwstr>
  </property>
  <property fmtid="{D5CDD505-2E9C-101B-9397-08002B2CF9AE}" pid="9" name="Babcock_Descriptor">
    <vt:lpwstr>COMMERCIAL</vt:lpwstr>
  </property>
  <property fmtid="{D5CDD505-2E9C-101B-9397-08002B2CF9AE}" pid="10" name="Babcock_Classification">
    <vt:lpwstr>OFFICIAL</vt:lpwstr>
  </property>
  <property fmtid="{D5CDD505-2E9C-101B-9397-08002B2CF9AE}" pid="11" name="Order">
    <vt:r8>4179900</vt:r8>
  </property>
  <property fmtid="{D5CDD505-2E9C-101B-9397-08002B2CF9AE}" pid="12" name="ClassificationLevel">
    <vt:lpwstr>1;#OFFICIAL|87d29b11-bc96-4c96-9377-c849a4587d86</vt:lpwstr>
  </property>
  <property fmtid="{D5CDD505-2E9C-101B-9397-08002B2CF9AE}" pid="13" name="Organisation">
    <vt:lpwstr/>
  </property>
</Properties>
</file>